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16"/>
  <workbookPr defaultThemeVersion="124226"/>
  <mc:AlternateContent xmlns:mc="http://schemas.openxmlformats.org/markup-compatibility/2006">
    <mc:Choice Requires="x15">
      <x15ac:absPath xmlns:x15ac="http://schemas.microsoft.com/office/spreadsheetml/2010/11/ac" url="P:\2019\19016 LCSD Facility Assessment\01 General\1.07 Existing Facilities &amp; Photos\Facilities Assessment - Spreadsheets\"/>
    </mc:Choice>
  </mc:AlternateContent>
  <xr:revisionPtr revIDLastSave="0" documentId="13_ncr:1_{CBE5EB12-9DB6-4823-A41C-E6E485D06E2E}" xr6:coauthVersionLast="47" xr6:coauthVersionMax="47" xr10:uidLastSave="{00000000-0000-0000-0000-000000000000}"/>
  <bookViews>
    <workbookView xWindow="28680" yWindow="-120" windowWidth="25440" windowHeight="15990" firstSheet="2" activeTab="2" xr2:uid="{00000000-000D-0000-FFFF-FFFF00000000}"/>
  </bookViews>
  <sheets>
    <sheet name="Helpful Information" sheetId="17" r:id="rId1"/>
    <sheet name="Base Information Sheet" sheetId="4" r:id="rId2"/>
    <sheet name="Physical Condition Assessment" sheetId="1" r:id="rId3"/>
    <sheet name="PCA Cost Tables - READ ONLY" sheetId="6" r:id="rId4"/>
    <sheet name="Building Type Budget-READ ONLY" sheetId="5" r:id="rId5"/>
    <sheet name="County Cost Factor - READ ONLY" sheetId="3" r:id="rId6"/>
    <sheet name="Renovations, Additions &amp; Prtbls" sheetId="15" r:id="rId7"/>
    <sheet name="Security" sheetId="10" r:id="rId8"/>
    <sheet name="ADA" sheetId="11" r:id="rId9"/>
    <sheet name="IT" sheetId="12" r:id="rId10"/>
    <sheet name="Harmful Substances" sheetId="13" r:id="rId11"/>
    <sheet name="IAQ" sheetId="14" r:id="rId12"/>
    <sheet name="County Names" sheetId="7" state="hidden" r:id="rId13"/>
    <sheet name="District Names" sheetId="8" state="hidden" r:id="rId14"/>
    <sheet name="Physical Assessment Comments" sheetId="16" r:id="rId15"/>
  </sheets>
  <externalReferences>
    <externalReference r:id="rId16"/>
  </externalReferences>
  <definedNames>
    <definedName name="_xlnm._FilterDatabase" localSheetId="14" hidden="1">'Physical Assessment Comments'!$A$1:$A$255</definedName>
    <definedName name="Building" localSheetId="0">'[1]Building Type Budget-READ ONLY'!$A$6:$A$22</definedName>
    <definedName name="Building">'Building Type Budget-READ ONLY'!$A$6:$A$22</definedName>
    <definedName name="Counties" localSheetId="0">'[1]County Names'!$A$1:$A$36</definedName>
    <definedName name="Counties">'County Names'!$A$1:$A$36</definedName>
    <definedName name="Districts" localSheetId="0">'[1]District Names'!$B$2:$B$198</definedName>
    <definedName name="Districts">'District Names'!$B$2:$B$198</definedName>
    <definedName name="_xlnm.Print_Area" localSheetId="1">'Base Information Sheet'!$A$1:$D$31</definedName>
    <definedName name="_xlnm.Print_Area" localSheetId="4">'Building Type Budget-READ ONLY'!$A$1:$E$30</definedName>
    <definedName name="_xlnm.Print_Area" localSheetId="5">'County Cost Factor - READ ONLY'!$A$1:$I$44</definedName>
    <definedName name="_xlnm.Print_Area" localSheetId="3">'PCA Cost Tables - READ ONLY'!$A$1:$N$156</definedName>
    <definedName name="_xlnm.Print_Area" localSheetId="2">'Physical Condition Assessment'!$A$1:$R$173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120" i="6" l="1"/>
  <c r="D5" i="3" l="1"/>
  <c r="D6" i="3"/>
  <c r="D7" i="3"/>
  <c r="D8" i="3"/>
  <c r="D9" i="3"/>
  <c r="D10" i="3"/>
  <c r="D11" i="3"/>
  <c r="D12" i="3"/>
  <c r="D13" i="3"/>
  <c r="D14" i="3"/>
  <c r="D15" i="3"/>
  <c r="D16" i="3"/>
  <c r="D17" i="3"/>
  <c r="D18" i="3"/>
  <c r="D19" i="3"/>
  <c r="D20" i="3"/>
  <c r="D21" i="3"/>
  <c r="D22" i="3"/>
  <c r="D23" i="3"/>
  <c r="D24" i="3"/>
  <c r="D25" i="3"/>
  <c r="D26" i="3"/>
  <c r="D27" i="3"/>
  <c r="D28" i="3"/>
  <c r="D29" i="3"/>
  <c r="D30" i="3"/>
  <c r="D31" i="3"/>
  <c r="D32" i="3"/>
  <c r="D33" i="3"/>
  <c r="D34" i="3"/>
  <c r="D35" i="3"/>
  <c r="D36" i="3"/>
  <c r="D37" i="3"/>
  <c r="D38" i="3"/>
  <c r="D39" i="3"/>
  <c r="D4" i="3"/>
  <c r="C7" i="5" l="1"/>
  <c r="D7" i="5" s="1"/>
  <c r="C8" i="5"/>
  <c r="D8" i="5" s="1"/>
  <c r="C9" i="5"/>
  <c r="D9" i="5" s="1"/>
  <c r="C10" i="5"/>
  <c r="D10" i="5" s="1"/>
  <c r="C11" i="5"/>
  <c r="D11" i="5" s="1"/>
  <c r="C12" i="5"/>
  <c r="D12" i="5" s="1"/>
  <c r="C13" i="5"/>
  <c r="D13" i="5" s="1"/>
  <c r="C14" i="5"/>
  <c r="D14" i="5" s="1"/>
  <c r="C15" i="5"/>
  <c r="D15" i="5" s="1"/>
  <c r="C16" i="5"/>
  <c r="D16" i="5" s="1"/>
  <c r="C17" i="5"/>
  <c r="D17" i="5" s="1"/>
  <c r="C18" i="5"/>
  <c r="D18" i="5" s="1"/>
  <c r="C19" i="5"/>
  <c r="D19" i="5" s="1"/>
  <c r="C20" i="5"/>
  <c r="D20" i="5" s="1"/>
  <c r="C21" i="5"/>
  <c r="D21" i="5" s="1"/>
  <c r="C22" i="5"/>
  <c r="D22" i="5" s="1"/>
  <c r="C6" i="5"/>
  <c r="D6" i="5" s="1"/>
  <c r="M11" i="6" l="1"/>
  <c r="E7" i="5"/>
  <c r="E8" i="5"/>
  <c r="E9" i="5"/>
  <c r="E10" i="5"/>
  <c r="E11" i="5"/>
  <c r="E12" i="5"/>
  <c r="E13" i="5"/>
  <c r="E14" i="5"/>
  <c r="E15" i="5"/>
  <c r="E16" i="5"/>
  <c r="E17" i="5"/>
  <c r="E18" i="5"/>
  <c r="E19" i="5"/>
  <c r="E20" i="5"/>
  <c r="E21" i="5"/>
  <c r="E22" i="5"/>
  <c r="M155" i="6"/>
  <c r="M154" i="6"/>
  <c r="M153" i="6"/>
  <c r="M152" i="6"/>
  <c r="M151" i="6"/>
  <c r="M149" i="6"/>
  <c r="M148" i="6"/>
  <c r="M147" i="6"/>
  <c r="M146" i="6"/>
  <c r="M145" i="6"/>
  <c r="M144" i="6"/>
  <c r="M143" i="6"/>
  <c r="M142" i="6"/>
  <c r="M140" i="6"/>
  <c r="M139" i="6"/>
  <c r="M138" i="6"/>
  <c r="M137" i="6"/>
  <c r="M136" i="6"/>
  <c r="M130" i="6"/>
  <c r="M129" i="6"/>
  <c r="M127" i="6"/>
  <c r="M126" i="6"/>
  <c r="M125" i="6"/>
  <c r="M124" i="6"/>
  <c r="M123" i="6"/>
  <c r="M122" i="6"/>
  <c r="M121" i="6"/>
  <c r="M116" i="6"/>
  <c r="M115" i="6"/>
  <c r="M114" i="6"/>
  <c r="M113" i="6"/>
  <c r="M112" i="6"/>
  <c r="M111" i="6"/>
  <c r="M110" i="6"/>
  <c r="M109" i="6"/>
  <c r="M108" i="6"/>
  <c r="M107" i="6"/>
  <c r="M105" i="6"/>
  <c r="M104" i="6"/>
  <c r="M103" i="6"/>
  <c r="M102" i="6"/>
  <c r="M100" i="6"/>
  <c r="M99" i="6"/>
  <c r="M98" i="6"/>
  <c r="M97" i="6"/>
  <c r="M96" i="6"/>
  <c r="M95" i="6"/>
  <c r="M94" i="6"/>
  <c r="M93" i="6"/>
  <c r="M92" i="6"/>
  <c r="M91" i="6"/>
  <c r="M90" i="6"/>
  <c r="M89" i="6"/>
  <c r="M88" i="6"/>
  <c r="M87" i="6"/>
  <c r="M86" i="6"/>
  <c r="M84" i="6"/>
  <c r="M83" i="6"/>
  <c r="M82" i="6"/>
  <c r="M81" i="6"/>
  <c r="M80" i="6"/>
  <c r="M78" i="6"/>
  <c r="M77" i="6"/>
  <c r="M76" i="6"/>
  <c r="M73" i="6"/>
  <c r="M72" i="6"/>
  <c r="M71" i="6"/>
  <c r="M70" i="6"/>
  <c r="M69" i="6"/>
  <c r="M68" i="6"/>
  <c r="M67" i="6"/>
  <c r="M66" i="6"/>
  <c r="M65" i="6"/>
  <c r="M64" i="6"/>
  <c r="M63" i="6"/>
  <c r="M62" i="6"/>
  <c r="M61" i="6"/>
  <c r="M60" i="6"/>
  <c r="M59" i="6"/>
  <c r="M57" i="6"/>
  <c r="M56" i="6"/>
  <c r="M55" i="6"/>
  <c r="M54" i="6"/>
  <c r="M53" i="6"/>
  <c r="M51" i="6"/>
  <c r="M50" i="6"/>
  <c r="M49" i="6"/>
  <c r="M48" i="6"/>
  <c r="M47" i="6"/>
  <c r="M44" i="6"/>
  <c r="M43" i="6"/>
  <c r="M42" i="6"/>
  <c r="M41" i="6"/>
  <c r="M40" i="6"/>
  <c r="M39" i="6"/>
  <c r="M38" i="6"/>
  <c r="M36" i="6"/>
  <c r="M35" i="6"/>
  <c r="M34" i="6"/>
  <c r="M33" i="6"/>
  <c r="M32" i="6"/>
  <c r="M31" i="6"/>
  <c r="M30" i="6"/>
  <c r="M29" i="6"/>
  <c r="M28" i="6"/>
  <c r="M27" i="6"/>
  <c r="M26" i="6"/>
  <c r="M25" i="6"/>
  <c r="M23" i="6"/>
  <c r="M22" i="6"/>
  <c r="M21" i="6"/>
  <c r="M20" i="6"/>
  <c r="M19" i="6"/>
  <c r="M18" i="6"/>
  <c r="M15" i="6"/>
  <c r="M14" i="6"/>
  <c r="M12" i="6"/>
  <c r="M10" i="6"/>
  <c r="E6" i="5"/>
  <c r="C4" i="6"/>
  <c r="C3" i="6"/>
  <c r="C2" i="6"/>
  <c r="C1" i="6"/>
  <c r="Q165" i="1"/>
  <c r="Q164" i="1"/>
  <c r="Q163" i="1"/>
  <c r="Q162" i="1"/>
  <c r="Q161" i="1"/>
  <c r="Q160" i="1"/>
  <c r="Q159" i="1"/>
  <c r="C4" i="1"/>
  <c r="C3" i="1"/>
  <c r="C2" i="1"/>
  <c r="C1" i="1"/>
  <c r="E23" i="5" l="1"/>
  <c r="D40" i="3"/>
  <c r="Q49" i="1" s="1"/>
  <c r="Q44" i="1" l="1"/>
  <c r="Q124" i="1"/>
  <c r="Q50" i="1"/>
  <c r="Q57" i="1"/>
  <c r="Q54" i="1"/>
  <c r="Q48" i="1"/>
  <c r="Q43" i="1"/>
  <c r="Q55" i="1"/>
  <c r="Q56" i="1"/>
  <c r="Q152" i="1"/>
  <c r="Q47" i="1"/>
  <c r="Q53" i="1"/>
  <c r="Q122" i="1"/>
  <c r="Q36" i="1"/>
  <c r="Q35" i="1"/>
  <c r="Q34" i="1"/>
  <c r="Q173" i="1"/>
  <c r="Q30" i="1"/>
  <c r="Q136" i="1"/>
  <c r="Q21" i="1"/>
  <c r="Q108" i="1"/>
  <c r="Q19" i="1"/>
  <c r="Q64" i="1"/>
  <c r="Q31" i="1"/>
  <c r="Q94" i="1"/>
  <c r="Q88" i="1"/>
  <c r="Q102" i="1"/>
  <c r="Q99" i="1"/>
  <c r="Q98" i="1"/>
  <c r="Q22" i="1"/>
  <c r="Q89" i="1"/>
  <c r="Q115" i="1"/>
  <c r="Q73" i="1"/>
  <c r="Q67" i="1"/>
  <c r="Q130" i="1"/>
  <c r="Q104" i="1"/>
  <c r="Q63" i="1"/>
  <c r="Q137" i="1"/>
  <c r="Q147" i="1"/>
  <c r="Q144" i="1"/>
  <c r="Q42" i="1"/>
  <c r="Q18" i="1"/>
  <c r="Q123" i="1"/>
  <c r="Q109" i="1"/>
  <c r="Q92" i="1"/>
  <c r="Q154" i="1"/>
  <c r="Q111" i="1"/>
  <c r="Q97" i="1"/>
  <c r="Q71" i="1"/>
  <c r="Q129" i="1"/>
  <c r="Q142" i="1"/>
  <c r="Q91" i="1"/>
  <c r="Q90" i="1"/>
  <c r="Q12" i="1"/>
  <c r="Q68" i="1"/>
  <c r="Q95" i="1"/>
  <c r="Q107" i="1"/>
  <c r="Q86" i="1"/>
  <c r="Q11" i="1"/>
  <c r="Q77" i="1"/>
  <c r="Q148" i="1"/>
  <c r="Q121" i="1"/>
  <c r="Q112" i="1"/>
  <c r="Q33" i="1"/>
  <c r="Q72" i="1"/>
  <c r="Q40" i="1"/>
  <c r="Q114" i="1"/>
  <c r="Q120" i="1"/>
  <c r="Q139" i="1"/>
  <c r="Q110" i="1"/>
  <c r="Q151" i="1"/>
  <c r="Q59" i="1"/>
  <c r="Q138" i="1"/>
  <c r="Q125" i="1"/>
  <c r="Q113" i="1"/>
  <c r="Q81" i="1"/>
  <c r="Q80" i="1"/>
  <c r="Q10" i="1"/>
  <c r="Q60" i="1"/>
  <c r="Q38" i="1"/>
  <c r="Q23" i="1"/>
  <c r="Q87" i="1"/>
  <c r="Q65" i="1"/>
  <c r="Q96" i="1"/>
  <c r="Q78" i="1"/>
  <c r="Q83" i="1"/>
  <c r="Q103" i="1"/>
  <c r="Q26" i="1"/>
  <c r="Q70" i="1"/>
  <c r="Q69" i="1"/>
  <c r="Q145" i="1"/>
  <c r="Q41" i="1"/>
  <c r="Q25" i="1"/>
  <c r="Q29" i="1"/>
  <c r="Q20" i="1"/>
  <c r="Q66" i="1"/>
  <c r="Q28" i="1"/>
  <c r="Q140" i="1"/>
  <c r="Q93" i="1"/>
  <c r="Q15" i="1"/>
  <c r="Q62" i="1"/>
  <c r="Q61" i="1"/>
  <c r="Q146" i="1"/>
  <c r="Q39" i="1"/>
  <c r="Q27" i="1"/>
  <c r="Q143" i="1"/>
  <c r="Q153" i="1"/>
  <c r="Q82" i="1"/>
  <c r="Q32" i="1"/>
  <c r="Q76" i="1"/>
  <c r="Q169" i="1" l="1"/>
  <c r="Q170" i="1" s="1"/>
  <c r="Q171" i="1" l="1"/>
  <c r="Q174"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Rose, Scott</author>
    <author>ELLIOTT Michael S - ODE</author>
  </authors>
  <commentList>
    <comment ref="C10" authorId="0" shapeId="0" xr:uid="{00000000-0006-0000-0200-000001000000}">
      <text>
        <r>
          <rPr>
            <b/>
            <sz val="9"/>
            <color indexed="81"/>
            <rFont val="Tahoma"/>
            <charset val="1"/>
          </rPr>
          <t>Standard spread and strip / perimeter footings; Apply rates to bldg footprint area</t>
        </r>
      </text>
    </comment>
    <comment ref="H10" authorId="0" shapeId="0" xr:uid="{00000000-0006-0000-0200-000002000000}">
      <text>
        <r>
          <rPr>
            <b/>
            <sz val="9"/>
            <color indexed="81"/>
            <rFont val="Tahoma"/>
            <family val="2"/>
          </rPr>
          <t>Minor cracking observed - fill and seal the cracks to prevent water intrusion</t>
        </r>
      </text>
    </comment>
    <comment ref="L10" authorId="0" shapeId="0" xr:uid="{00000000-0006-0000-0200-000003000000}">
      <text>
        <r>
          <rPr>
            <b/>
            <sz val="9"/>
            <color indexed="81"/>
            <rFont val="Tahoma"/>
            <family val="2"/>
          </rPr>
          <t>Settlement observed in surrounding conditions - requiring stabilization of the foundation, sub-grade adjustment, and re-enforcement of the foundation</t>
        </r>
      </text>
    </comment>
    <comment ref="C11" authorId="0" shapeId="0" xr:uid="{00000000-0006-0000-0200-000004000000}">
      <text>
        <r>
          <rPr>
            <b/>
            <sz val="9"/>
            <color indexed="81"/>
            <rFont val="Tahoma"/>
            <charset val="1"/>
          </rPr>
          <t>Pilings or other extended foundation systems that overcome non-standard soil conditions; Apply rates to bldg footprint area</t>
        </r>
      </text>
    </comment>
    <comment ref="H11" authorId="0" shapeId="0" xr:uid="{00000000-0006-0000-0200-000005000000}">
      <text>
        <r>
          <rPr>
            <b/>
            <sz val="9"/>
            <color indexed="81"/>
            <rFont val="Tahoma"/>
            <family val="2"/>
          </rPr>
          <t>Minor cracking observed - fill and seal the cracks to prevent water intrusion</t>
        </r>
      </text>
    </comment>
    <comment ref="L11" authorId="0" shapeId="0" xr:uid="{00000000-0006-0000-0200-000006000000}">
      <text>
        <r>
          <rPr>
            <b/>
            <sz val="9"/>
            <color indexed="81"/>
            <rFont val="Tahoma"/>
            <family val="2"/>
          </rPr>
          <t>Settlement observed in surrounding conditions - requiring stabilization of the foundation, sub-grade adjustment, and re-enforcement of the foundation</t>
        </r>
      </text>
    </comment>
    <comment ref="C12" authorId="0" shapeId="0" xr:uid="{00000000-0006-0000-0200-000007000000}">
      <text>
        <r>
          <rPr>
            <b/>
            <sz val="9"/>
            <color indexed="81"/>
            <rFont val="Tahoma"/>
            <charset val="1"/>
          </rPr>
          <t>Standard ground-set concrete slab.  If slab is elevated (i.e. has a crawl space or basement), apply conditions to B1010 instead; Apply rates to bldg footprint area</t>
        </r>
      </text>
    </comment>
    <comment ref="J12" authorId="0" shapeId="0" xr:uid="{00000000-0006-0000-0200-000008000000}">
      <text>
        <r>
          <rPr>
            <b/>
            <sz val="9"/>
            <color indexed="81"/>
            <rFont val="Tahoma"/>
            <family val="2"/>
          </rPr>
          <t>Separation cracks occurring requiring route and fill and patch</t>
        </r>
      </text>
    </comment>
    <comment ref="L12" authorId="0" shapeId="0" xr:uid="{00000000-0006-0000-0200-000009000000}">
      <text>
        <r>
          <rPr>
            <b/>
            <sz val="9"/>
            <color indexed="81"/>
            <rFont val="Tahoma"/>
            <family val="2"/>
          </rPr>
          <t>Differential settlement occurring - requires removal of section of slab, adjustment to sub-grade, and new infill</t>
        </r>
      </text>
    </comment>
    <comment ref="C15" authorId="0" shapeId="0" xr:uid="{00000000-0006-0000-0200-00000A000000}">
      <text>
        <r>
          <rPr>
            <b/>
            <sz val="9"/>
            <color indexed="81"/>
            <rFont val="Tahoma"/>
            <charset val="1"/>
          </rPr>
          <t>Assumed as concrete walls with water-proofing on the exterior.  Includes only the structural portion and not the wall finishes; Apply to wall surface area</t>
        </r>
      </text>
    </comment>
    <comment ref="H15" authorId="0" shapeId="0" xr:uid="{00000000-0006-0000-0200-00000B000000}">
      <text>
        <r>
          <rPr>
            <b/>
            <sz val="9"/>
            <color indexed="81"/>
            <rFont val="Tahoma"/>
            <family val="2"/>
          </rPr>
          <t>Inadequate below grade venting is observed - cut in and add venting</t>
        </r>
      </text>
    </comment>
    <comment ref="J15" authorId="0" shapeId="0" xr:uid="{00000000-0006-0000-0200-00000C000000}">
      <text>
        <r>
          <rPr>
            <b/>
            <sz val="9"/>
            <color indexed="81"/>
            <rFont val="Tahoma"/>
            <family val="2"/>
          </rPr>
          <t>Wall is cracked and spalling requiring route and fill and patch and re-finish</t>
        </r>
      </text>
    </comment>
    <comment ref="L15" authorId="0" shapeId="0" xr:uid="{00000000-0006-0000-0200-00000D000000}">
      <text>
        <r>
          <rPr>
            <b/>
            <sz val="9"/>
            <color indexed="81"/>
            <rFont val="Tahoma"/>
            <family val="2"/>
          </rPr>
          <t>Wall is cracked with evidence of water intrusion.  Repairs to be implemented and water barrier to be applied to be applied</t>
        </r>
      </text>
    </comment>
    <comment ref="C18" authorId="0" shapeId="0" xr:uid="{00000000-0006-0000-0200-00000E000000}">
      <text>
        <r>
          <rPr>
            <b/>
            <sz val="9"/>
            <color indexed="81"/>
            <rFont val="Tahoma"/>
            <charset val="1"/>
          </rPr>
          <t>A suspended floor including the structural members and floor construction, but not including the actual finish</t>
        </r>
      </text>
    </comment>
    <comment ref="J18" authorId="0" shapeId="0" xr:uid="{00000000-0006-0000-0200-00000F000000}">
      <text>
        <r>
          <rPr>
            <b/>
            <sz val="9"/>
            <color indexed="81"/>
            <rFont val="Tahoma"/>
            <family val="2"/>
          </rPr>
          <t>Deck lifting, settling, or uneven - appears related to the deck itself and not the structural support below - requires removal and replacement of deck</t>
        </r>
      </text>
    </comment>
    <comment ref="N18" authorId="0" shapeId="0" xr:uid="{00000000-0006-0000-0200-000010000000}">
      <text>
        <r>
          <rPr>
            <b/>
            <sz val="9"/>
            <color indexed="81"/>
            <rFont val="Tahoma"/>
            <family val="2"/>
          </rPr>
          <t>Visible evidence of a sagging or settled structure or depression in the floor line, requiring removal and replacement</t>
        </r>
      </text>
    </comment>
    <comment ref="J19" authorId="0" shapeId="0" xr:uid="{00000000-0006-0000-0200-000011000000}">
      <text>
        <r>
          <rPr>
            <b/>
            <sz val="9"/>
            <color indexed="81"/>
            <rFont val="Tahoma"/>
            <family val="2"/>
          </rPr>
          <t>Deck lifting, settling, or uneven - appears related to the deck itself and not the structural support below - requires removal and replacement of deck</t>
        </r>
      </text>
    </comment>
    <comment ref="N19" authorId="0" shapeId="0" xr:uid="{00000000-0006-0000-0200-000012000000}">
      <text>
        <r>
          <rPr>
            <b/>
            <sz val="9"/>
            <color indexed="81"/>
            <rFont val="Tahoma"/>
            <family val="2"/>
          </rPr>
          <t>Visible evidence of a sagging or settled structure or depression in the floor line, requiring removal and replacement</t>
        </r>
      </text>
    </comment>
    <comment ref="J20" authorId="0" shapeId="0" xr:uid="{00000000-0006-0000-0200-000013000000}">
      <text>
        <r>
          <rPr>
            <b/>
            <sz val="9"/>
            <color indexed="81"/>
            <rFont val="Tahoma"/>
            <family val="2"/>
          </rPr>
          <t>Deck lifting, settling, or uneven - appears related to the deck itself and not the structural support below - requires removal and replacement of deck</t>
        </r>
      </text>
    </comment>
    <comment ref="N20" authorId="0" shapeId="0" xr:uid="{00000000-0006-0000-0200-000014000000}">
      <text>
        <r>
          <rPr>
            <b/>
            <sz val="9"/>
            <color indexed="81"/>
            <rFont val="Tahoma"/>
            <family val="2"/>
          </rPr>
          <t>Visible evidence of a sagging or settled structure or depression in the floor line, requiring removal and replacement</t>
        </r>
      </text>
    </comment>
    <comment ref="C21" authorId="0" shapeId="0" xr:uid="{00000000-0006-0000-0200-000015000000}">
      <text>
        <r>
          <rPr>
            <b/>
            <sz val="9"/>
            <color indexed="81"/>
            <rFont val="Tahoma"/>
            <charset val="1"/>
          </rPr>
          <t>The roof structure referring to the supporting structure and the deck but excluding the roofing itself</t>
        </r>
      </text>
    </comment>
    <comment ref="L21" authorId="0" shapeId="0" xr:uid="{00000000-0006-0000-0200-000016000000}">
      <text>
        <r>
          <rPr>
            <b/>
            <sz val="9"/>
            <color indexed="81"/>
            <rFont val="Tahoma"/>
            <family val="2"/>
          </rPr>
          <t>Evidence of a spongy decking from water intrusion - replacing the deck but not the trusses</t>
        </r>
      </text>
    </comment>
    <comment ref="N21" authorId="0" shapeId="0" xr:uid="{00000000-0006-0000-0200-000017000000}">
      <text>
        <r>
          <rPr>
            <b/>
            <sz val="9"/>
            <color indexed="81"/>
            <rFont val="Tahoma"/>
            <family val="2"/>
          </rPr>
          <t>Visible evidence of a sagging structure or depression in the roof line, requiring removal and replacement</t>
        </r>
      </text>
    </comment>
    <comment ref="L22" authorId="0" shapeId="0" xr:uid="{00000000-0006-0000-0200-000018000000}">
      <text>
        <r>
          <rPr>
            <b/>
            <sz val="9"/>
            <color indexed="81"/>
            <rFont val="Tahoma"/>
            <family val="2"/>
          </rPr>
          <t>Evidence of a flexing decking from water intrusion / rust - replacing the deck but not the trusses</t>
        </r>
      </text>
    </comment>
    <comment ref="N22" authorId="0" shapeId="0" xr:uid="{00000000-0006-0000-0200-000019000000}">
      <text>
        <r>
          <rPr>
            <b/>
            <sz val="9"/>
            <color indexed="81"/>
            <rFont val="Tahoma"/>
            <family val="2"/>
          </rPr>
          <t>Visible evidence of a sagging structure or depression in the roof line, requiring removal and replacement</t>
        </r>
      </text>
    </comment>
    <comment ref="L23" authorId="0" shapeId="0" xr:uid="{00000000-0006-0000-0200-00001A000000}">
      <text>
        <r>
          <rPr>
            <b/>
            <sz val="9"/>
            <color indexed="81"/>
            <rFont val="Tahoma"/>
            <family val="2"/>
          </rPr>
          <t>Evidence of a spongy / spalling deck from water intrusion - replacing the deck but not the beams</t>
        </r>
      </text>
    </comment>
    <comment ref="N23" authorId="0" shapeId="0" xr:uid="{00000000-0006-0000-0200-00001B000000}">
      <text>
        <r>
          <rPr>
            <b/>
            <sz val="9"/>
            <color indexed="81"/>
            <rFont val="Tahoma"/>
            <family val="2"/>
          </rPr>
          <t>Visible evidence of a sagging structure or depression in the roof line, requiring removal and replacement</t>
        </r>
      </text>
    </comment>
    <comment ref="D25" authorId="1" shapeId="0" xr:uid="{00000000-0006-0000-0200-00001C000000}">
      <text>
        <r>
          <rPr>
            <b/>
            <sz val="9"/>
            <color indexed="81"/>
            <rFont val="Tahoma"/>
            <charset val="1"/>
          </rPr>
          <t xml:space="preserve"> Apply to wall surface area</t>
        </r>
      </text>
    </comment>
    <comment ref="J25" authorId="0" shapeId="0" xr:uid="{00000000-0006-0000-0200-00001D000000}">
      <text>
        <r>
          <rPr>
            <b/>
            <sz val="9"/>
            <color indexed="81"/>
            <rFont val="Tahoma"/>
            <family val="2"/>
          </rPr>
          <t>Surface is in tact but finish is deteriorated - paint</t>
        </r>
      </text>
    </comment>
    <comment ref="L25" authorId="0" shapeId="0" xr:uid="{00000000-0006-0000-0200-00001E000000}">
      <text>
        <r>
          <rPr>
            <b/>
            <sz val="9"/>
            <color indexed="81"/>
            <rFont val="Tahoma"/>
            <family val="2"/>
          </rPr>
          <t>Cracks visible - route and patch prior to painting</t>
        </r>
      </text>
    </comment>
    <comment ref="D26" authorId="1" shapeId="0" xr:uid="{00000000-0006-0000-0200-00001F000000}">
      <text>
        <r>
          <rPr>
            <b/>
            <sz val="9"/>
            <color indexed="81"/>
            <rFont val="Tahoma"/>
            <charset val="1"/>
          </rPr>
          <t xml:space="preserve"> Apply to wall surface area</t>
        </r>
      </text>
    </comment>
    <comment ref="J26" authorId="0" shapeId="0" xr:uid="{00000000-0006-0000-0200-000020000000}">
      <text>
        <r>
          <rPr>
            <b/>
            <sz val="9"/>
            <color indexed="81"/>
            <rFont val="Tahoma"/>
            <family val="2"/>
          </rPr>
          <t>Surface is in tact but finish is deteriorated - paint</t>
        </r>
      </text>
    </comment>
    <comment ref="L26" authorId="0" shapeId="0" xr:uid="{00000000-0006-0000-0200-000021000000}">
      <text>
        <r>
          <rPr>
            <b/>
            <sz val="9"/>
            <color indexed="81"/>
            <rFont val="Tahoma"/>
            <family val="2"/>
          </rPr>
          <t>Some blocks are damaged, needing patch and repair prior to sealing or painting</t>
        </r>
      </text>
    </comment>
    <comment ref="N26" authorId="0" shapeId="0" xr:uid="{00000000-0006-0000-0200-000022000000}">
      <text>
        <r>
          <rPr>
            <b/>
            <sz val="9"/>
            <color indexed="81"/>
            <rFont val="Tahoma"/>
            <family val="2"/>
          </rPr>
          <t>There is evidence of settling, failure, or a compromised structure that requires removal and replacement</t>
        </r>
      </text>
    </comment>
    <comment ref="D27" authorId="1" shapeId="0" xr:uid="{00000000-0006-0000-0200-000023000000}">
      <text>
        <r>
          <rPr>
            <b/>
            <sz val="9"/>
            <color indexed="81"/>
            <rFont val="Tahoma"/>
            <charset val="1"/>
          </rPr>
          <t xml:space="preserve"> Apply to wall surface area</t>
        </r>
      </text>
    </comment>
    <comment ref="J27" authorId="0" shapeId="0" xr:uid="{00000000-0006-0000-0200-000024000000}">
      <text>
        <r>
          <rPr>
            <b/>
            <sz val="9"/>
            <color indexed="81"/>
            <rFont val="Tahoma"/>
            <family val="2"/>
          </rPr>
          <t>Surface is in tact but finish is deteriorated - paint</t>
        </r>
      </text>
    </comment>
    <comment ref="L27" authorId="0" shapeId="0" xr:uid="{00000000-0006-0000-0200-000025000000}">
      <text>
        <r>
          <rPr>
            <b/>
            <sz val="9"/>
            <color indexed="81"/>
            <rFont val="Tahoma"/>
            <family val="2"/>
          </rPr>
          <t>A number of panels are damaged, requiring patch and repair prior to re-painting</t>
        </r>
      </text>
    </comment>
    <comment ref="N27" authorId="0" shapeId="0" xr:uid="{00000000-0006-0000-0200-000026000000}">
      <text>
        <r>
          <rPr>
            <b/>
            <sz val="9"/>
            <color indexed="81"/>
            <rFont val="Tahoma"/>
            <family val="2"/>
          </rPr>
          <t>The panels are lifting or separating or otherwise losing their integrity - remove and replace</t>
        </r>
      </text>
    </comment>
    <comment ref="D28" authorId="1" shapeId="0" xr:uid="{00000000-0006-0000-0200-000027000000}">
      <text>
        <r>
          <rPr>
            <b/>
            <sz val="9"/>
            <color indexed="81"/>
            <rFont val="Tahoma"/>
            <charset val="1"/>
          </rPr>
          <t xml:space="preserve"> Apply to wall surface area</t>
        </r>
      </text>
    </comment>
    <comment ref="J28" authorId="0" shapeId="0" xr:uid="{00000000-0006-0000-0200-000028000000}">
      <text>
        <r>
          <rPr>
            <b/>
            <sz val="9"/>
            <color indexed="81"/>
            <rFont val="Tahoma"/>
            <family val="2"/>
          </rPr>
          <t>Surface is in tact but finish is deteriorated - paint</t>
        </r>
      </text>
    </comment>
    <comment ref="L28" authorId="0" shapeId="0" xr:uid="{00000000-0006-0000-0200-000029000000}">
      <text>
        <r>
          <rPr>
            <b/>
            <sz val="9"/>
            <color indexed="81"/>
            <rFont val="Tahoma"/>
            <family val="2"/>
          </rPr>
          <t>Cracks visible - route and patch prior to painting</t>
        </r>
      </text>
    </comment>
    <comment ref="N28" authorId="0" shapeId="0" xr:uid="{00000000-0006-0000-0200-00002A000000}">
      <text>
        <r>
          <rPr>
            <b/>
            <sz val="9"/>
            <color indexed="81"/>
            <rFont val="Tahoma"/>
            <family val="2"/>
          </rPr>
          <t>System in failure with evidence of water intrusion - remove and replace</t>
        </r>
      </text>
    </comment>
    <comment ref="D29" authorId="1" shapeId="0" xr:uid="{00000000-0006-0000-0200-00002B000000}">
      <text>
        <r>
          <rPr>
            <b/>
            <sz val="9"/>
            <color indexed="81"/>
            <rFont val="Tahoma"/>
            <charset val="1"/>
          </rPr>
          <t xml:space="preserve"> Apply to wall surface area</t>
        </r>
      </text>
    </comment>
    <comment ref="J29" authorId="0" shapeId="0" xr:uid="{00000000-0006-0000-0200-00002C000000}">
      <text>
        <r>
          <rPr>
            <b/>
            <sz val="9"/>
            <color indexed="81"/>
            <rFont val="Tahoma"/>
            <family val="2"/>
          </rPr>
          <t xml:space="preserve">Minor repairs needed to mortar, prep, and re-sealing </t>
        </r>
      </text>
    </comment>
    <comment ref="L29" authorId="0" shapeId="0" xr:uid="{00000000-0006-0000-0200-00002D000000}">
      <text>
        <r>
          <rPr>
            <b/>
            <sz val="9"/>
            <color indexed="81"/>
            <rFont val="Tahoma"/>
            <family val="2"/>
          </rPr>
          <t>Mortar missing in a majority of areas requiring complete re-pointing and sealing</t>
        </r>
      </text>
    </comment>
    <comment ref="N29" authorId="0" shapeId="0" xr:uid="{00000000-0006-0000-0200-00002E000000}">
      <text>
        <r>
          <rPr>
            <b/>
            <sz val="9"/>
            <color indexed="81"/>
            <rFont val="Tahoma"/>
            <family val="2"/>
          </rPr>
          <t>Masonry visibly damaged and requiring removal and replacement</t>
        </r>
      </text>
    </comment>
    <comment ref="D30" authorId="1" shapeId="0" xr:uid="{00000000-0006-0000-0200-00002F000000}">
      <text>
        <r>
          <rPr>
            <b/>
            <sz val="9"/>
            <color indexed="81"/>
            <rFont val="Tahoma"/>
            <charset val="1"/>
          </rPr>
          <t>Apply to glazed area</t>
        </r>
      </text>
    </comment>
    <comment ref="J30" authorId="0" shapeId="0" xr:uid="{00000000-0006-0000-0200-000030000000}">
      <text>
        <r>
          <rPr>
            <b/>
            <sz val="9"/>
            <color indexed="81"/>
            <rFont val="Tahoma"/>
            <family val="2"/>
          </rPr>
          <t>The glazing is double pane but is broken or fogged and requires replacement</t>
        </r>
      </text>
    </comment>
    <comment ref="L30" authorId="0" shapeId="0" xr:uid="{00000000-0006-0000-0200-000031000000}">
      <text>
        <r>
          <rPr>
            <b/>
            <sz val="9"/>
            <color indexed="81"/>
            <rFont val="Tahoma"/>
            <family val="2"/>
          </rPr>
          <t>The glazing is single pane or the sash is damaged - either requires replacement of the sash and its glazing</t>
        </r>
      </text>
    </comment>
    <comment ref="N30" authorId="0" shapeId="0" xr:uid="{00000000-0006-0000-0200-000032000000}">
      <text>
        <r>
          <rPr>
            <b/>
            <sz val="9"/>
            <color indexed="81"/>
            <rFont val="Tahoma"/>
            <family val="2"/>
          </rPr>
          <t>The structural integrity of the frame is damaged, requiring the full replacement of the window unit</t>
        </r>
      </text>
    </comment>
    <comment ref="D31" authorId="0" shapeId="0" xr:uid="{00000000-0006-0000-0200-000033000000}">
      <text>
        <r>
          <rPr>
            <b/>
            <sz val="9"/>
            <color indexed="81"/>
            <rFont val="Tahoma"/>
            <charset val="1"/>
          </rPr>
          <t>This assumes both individual aluminum windows and storefront systems; Apply to glazed area</t>
        </r>
      </text>
    </comment>
    <comment ref="J31" authorId="0" shapeId="0" xr:uid="{00000000-0006-0000-0200-000034000000}">
      <text>
        <r>
          <rPr>
            <b/>
            <sz val="9"/>
            <color indexed="81"/>
            <rFont val="Tahoma"/>
            <family val="2"/>
          </rPr>
          <t>The glazing is double pane but is broken or fogged and requires replacement</t>
        </r>
      </text>
    </comment>
    <comment ref="L31" authorId="0" shapeId="0" xr:uid="{00000000-0006-0000-0200-000035000000}">
      <text>
        <r>
          <rPr>
            <b/>
            <sz val="9"/>
            <color indexed="81"/>
            <rFont val="Tahoma"/>
            <family val="2"/>
          </rPr>
          <t>The glazing is single pane or the sash is damaged - either requires replacement of the sash and its glazing</t>
        </r>
      </text>
    </comment>
    <comment ref="N31" authorId="0" shapeId="0" xr:uid="{00000000-0006-0000-0200-000036000000}">
      <text>
        <r>
          <rPr>
            <b/>
            <sz val="9"/>
            <color indexed="81"/>
            <rFont val="Tahoma"/>
            <family val="2"/>
          </rPr>
          <t>The structural integrity of the frame is damaged, requiring the full replacement of the window unit</t>
        </r>
      </text>
    </comment>
    <comment ref="D32" authorId="0" shapeId="0" xr:uid="{00000000-0006-0000-0200-000037000000}">
      <text>
        <r>
          <rPr>
            <b/>
            <sz val="9"/>
            <color indexed="81"/>
            <rFont val="Tahoma"/>
            <family val="2"/>
          </rPr>
          <t>This assumes a metal windows system clad with wood or vinyl; Apply to glazed area</t>
        </r>
      </text>
    </comment>
    <comment ref="J32" authorId="0" shapeId="0" xr:uid="{00000000-0006-0000-0200-000038000000}">
      <text>
        <r>
          <rPr>
            <b/>
            <sz val="9"/>
            <color indexed="81"/>
            <rFont val="Tahoma"/>
            <family val="2"/>
          </rPr>
          <t>The glazing is double pane but is broken or fogged and requires replacement</t>
        </r>
      </text>
    </comment>
    <comment ref="L32" authorId="0" shapeId="0" xr:uid="{00000000-0006-0000-0200-000039000000}">
      <text>
        <r>
          <rPr>
            <b/>
            <sz val="9"/>
            <color indexed="81"/>
            <rFont val="Tahoma"/>
            <family val="2"/>
          </rPr>
          <t>The glazing is single pane or the sash is damaged - either requires replacement of the sash and its glazing</t>
        </r>
      </text>
    </comment>
    <comment ref="N32" authorId="0" shapeId="0" xr:uid="{00000000-0006-0000-0200-00003A000000}">
      <text>
        <r>
          <rPr>
            <b/>
            <sz val="9"/>
            <color indexed="81"/>
            <rFont val="Tahoma"/>
            <family val="2"/>
          </rPr>
          <t>The structural integrity of the frame is damaged, requiring the full replacement of the window unit</t>
        </r>
      </text>
    </comment>
    <comment ref="D33" authorId="1" shapeId="0" xr:uid="{00000000-0006-0000-0200-00003B000000}">
      <text>
        <r>
          <rPr>
            <b/>
            <sz val="9"/>
            <color indexed="81"/>
            <rFont val="Tahoma"/>
            <charset val="1"/>
          </rPr>
          <t>Apply to glazed area</t>
        </r>
      </text>
    </comment>
    <comment ref="J33" authorId="0" shapeId="0" xr:uid="{00000000-0006-0000-0200-00003C000000}">
      <text>
        <r>
          <rPr>
            <b/>
            <sz val="9"/>
            <color indexed="81"/>
            <rFont val="Tahoma"/>
            <family val="2"/>
          </rPr>
          <t>Minor leaks at wall seams - re-caulk and re-seal</t>
        </r>
      </text>
    </comment>
    <comment ref="L33" authorId="0" shapeId="0" xr:uid="{00000000-0006-0000-0200-00003D000000}">
      <text>
        <r>
          <rPr>
            <b/>
            <sz val="9"/>
            <color indexed="81"/>
            <rFont val="Tahoma"/>
            <family val="2"/>
          </rPr>
          <t>Window panels fogged and require replacement</t>
        </r>
      </text>
    </comment>
    <comment ref="N33" authorId="0" shapeId="0" xr:uid="{00000000-0006-0000-0200-00003E000000}">
      <text>
        <r>
          <rPr>
            <b/>
            <sz val="9"/>
            <color indexed="81"/>
            <rFont val="Tahoma"/>
            <family val="2"/>
          </rPr>
          <t>Settlement or displacement is evident</t>
        </r>
      </text>
    </comment>
    <comment ref="D34" authorId="1" shapeId="0" xr:uid="{00000000-0006-0000-0200-00003F000000}">
      <text>
        <r>
          <rPr>
            <b/>
            <sz val="9"/>
            <color indexed="81"/>
            <rFont val="Tahoma"/>
            <charset val="1"/>
          </rPr>
          <t>Apply to door count</t>
        </r>
      </text>
    </comment>
    <comment ref="J34" authorId="0" shapeId="0" xr:uid="{00000000-0006-0000-0200-000040000000}">
      <text>
        <r>
          <rPr>
            <b/>
            <sz val="9"/>
            <color indexed="81"/>
            <rFont val="Tahoma"/>
            <family val="2"/>
          </rPr>
          <t>Door hardware is damaged or non-functional and requires replacement</t>
        </r>
      </text>
    </comment>
    <comment ref="L34" authorId="0" shapeId="0" xr:uid="{00000000-0006-0000-0200-000041000000}">
      <text>
        <r>
          <rPr>
            <b/>
            <sz val="9"/>
            <color indexed="81"/>
            <rFont val="Tahoma"/>
            <family val="2"/>
          </rPr>
          <t xml:space="preserve">Door panel and hardware are damaged and require replacement
</t>
        </r>
      </text>
    </comment>
    <comment ref="N34" authorId="0" shapeId="0" xr:uid="{00000000-0006-0000-0200-000042000000}">
      <text>
        <r>
          <rPr>
            <b/>
            <sz val="9"/>
            <color indexed="81"/>
            <rFont val="Tahoma"/>
            <family val="2"/>
          </rPr>
          <t>Door frame, door, and hardware are damaged and require replacement</t>
        </r>
      </text>
    </comment>
    <comment ref="D35" authorId="1" shapeId="0" xr:uid="{00000000-0006-0000-0200-000043000000}">
      <text>
        <r>
          <rPr>
            <b/>
            <sz val="9"/>
            <color indexed="81"/>
            <rFont val="Tahoma"/>
            <charset val="1"/>
          </rPr>
          <t>Apply to door count</t>
        </r>
      </text>
    </comment>
    <comment ref="J35" authorId="0" shapeId="0" xr:uid="{00000000-0006-0000-0200-000044000000}">
      <text>
        <r>
          <rPr>
            <b/>
            <sz val="9"/>
            <color indexed="81"/>
            <rFont val="Tahoma"/>
            <family val="2"/>
          </rPr>
          <t>Door hardware is damaged or non-functional and requires replacement</t>
        </r>
      </text>
    </comment>
    <comment ref="L35" authorId="0" shapeId="0" xr:uid="{00000000-0006-0000-0200-000045000000}">
      <text>
        <r>
          <rPr>
            <b/>
            <sz val="9"/>
            <color indexed="81"/>
            <rFont val="Tahoma"/>
            <family val="2"/>
          </rPr>
          <t xml:space="preserve">Door panel and hardware are damaged and require replacement
</t>
        </r>
      </text>
    </comment>
    <comment ref="N35" authorId="0" shapeId="0" xr:uid="{00000000-0006-0000-0200-000046000000}">
      <text>
        <r>
          <rPr>
            <b/>
            <sz val="9"/>
            <color indexed="81"/>
            <rFont val="Tahoma"/>
            <family val="2"/>
          </rPr>
          <t>Door frame, door, and hardware are damaged and require replacement</t>
        </r>
      </text>
    </comment>
    <comment ref="D36" authorId="1" shapeId="0" xr:uid="{00000000-0006-0000-0200-000047000000}">
      <text>
        <r>
          <rPr>
            <b/>
            <sz val="9"/>
            <color indexed="81"/>
            <rFont val="Tahoma"/>
            <charset val="1"/>
          </rPr>
          <t>Apply to door count</t>
        </r>
      </text>
    </comment>
    <comment ref="J36" authorId="0" shapeId="0" xr:uid="{00000000-0006-0000-0200-000048000000}">
      <text>
        <r>
          <rPr>
            <b/>
            <sz val="9"/>
            <color indexed="81"/>
            <rFont val="Tahoma"/>
            <family val="2"/>
          </rPr>
          <t>Door hardware is damaged or non-functional and requires replacement</t>
        </r>
      </text>
    </comment>
    <comment ref="L36" authorId="0" shapeId="0" xr:uid="{00000000-0006-0000-0200-000049000000}">
      <text>
        <r>
          <rPr>
            <b/>
            <sz val="9"/>
            <color indexed="81"/>
            <rFont val="Tahoma"/>
            <family val="2"/>
          </rPr>
          <t xml:space="preserve">Door panel and hardware are damaged and require replacement
</t>
        </r>
      </text>
    </comment>
    <comment ref="N36" authorId="0" shapeId="0" xr:uid="{00000000-0006-0000-0200-00004A000000}">
      <text>
        <r>
          <rPr>
            <b/>
            <sz val="9"/>
            <color indexed="81"/>
            <rFont val="Tahoma"/>
            <family val="2"/>
          </rPr>
          <t>Door frame, door, and hardware are damaged and require replacement</t>
        </r>
      </text>
    </comment>
    <comment ref="C38" authorId="0" shapeId="0" xr:uid="{00000000-0006-0000-0200-00004B000000}">
      <text>
        <r>
          <rPr>
            <b/>
            <sz val="9"/>
            <color indexed="81"/>
            <rFont val="Tahoma"/>
            <charset val="1"/>
          </rPr>
          <t>Assumes the insulation, roof covering, and associated flashings, gutters, and downspouts</t>
        </r>
      </text>
    </comment>
    <comment ref="D38" authorId="1" shapeId="0" xr:uid="{00000000-0006-0000-0200-00004C000000}">
      <text>
        <r>
          <rPr>
            <b/>
            <sz val="9"/>
            <color indexed="81"/>
            <rFont val="Tahoma"/>
            <charset val="1"/>
          </rPr>
          <t>Apply to roof area</t>
        </r>
      </text>
    </comment>
    <comment ref="H38" authorId="0" shapeId="0" xr:uid="{00000000-0006-0000-0200-00004D000000}">
      <text>
        <r>
          <rPr>
            <b/>
            <sz val="9"/>
            <color indexed="81"/>
            <rFont val="Tahoma"/>
            <family val="2"/>
          </rPr>
          <t>Small number of shingles lifting and/or separation in a portion of flashing</t>
        </r>
      </text>
    </comment>
    <comment ref="J38" authorId="0" shapeId="0" xr:uid="{00000000-0006-0000-0200-00004E000000}">
      <text>
        <r>
          <rPr>
            <b/>
            <sz val="9"/>
            <color indexed="81"/>
            <rFont val="Tahoma"/>
            <family val="2"/>
          </rPr>
          <t>Leaks in a specific area or zone related to poor detailing and or flashing</t>
        </r>
      </text>
    </comment>
    <comment ref="L38" authorId="0" shapeId="0" xr:uid="{00000000-0006-0000-0200-00004F000000}">
      <text>
        <r>
          <rPr>
            <b/>
            <sz val="9"/>
            <color indexed="81"/>
            <rFont val="Tahoma"/>
            <family val="2"/>
          </rPr>
          <t>System in complete failure with multiple leaks and multiple examples of visible breaches in system - Replace roof system OVER TOP OF EXISTING</t>
        </r>
      </text>
    </comment>
    <comment ref="N38" authorId="0" shapeId="0" xr:uid="{00000000-0006-0000-0200-000050000000}">
      <text>
        <r>
          <rPr>
            <b/>
            <sz val="9"/>
            <color indexed="81"/>
            <rFont val="Tahoma"/>
            <family val="2"/>
          </rPr>
          <t>System in complete failure with multiple leaks and multiple examples of visible breaches in system - REMOVE AND Replace roof system</t>
        </r>
      </text>
    </comment>
    <comment ref="D39" authorId="1" shapeId="0" xr:uid="{00000000-0006-0000-0200-000051000000}">
      <text>
        <r>
          <rPr>
            <b/>
            <sz val="9"/>
            <color indexed="81"/>
            <rFont val="Tahoma"/>
            <charset val="1"/>
          </rPr>
          <t>Apply to roof area</t>
        </r>
      </text>
    </comment>
    <comment ref="H39" authorId="0" shapeId="0" xr:uid="{00000000-0006-0000-0200-000052000000}">
      <text>
        <r>
          <rPr>
            <b/>
            <sz val="9"/>
            <color indexed="81"/>
            <rFont val="Tahoma"/>
            <family val="2"/>
          </rPr>
          <t>Minor blistering requiring isolated patches</t>
        </r>
      </text>
    </comment>
    <comment ref="J39" authorId="0" shapeId="0" xr:uid="{00000000-0006-0000-0200-000053000000}">
      <text>
        <r>
          <rPr>
            <b/>
            <sz val="9"/>
            <color indexed="81"/>
            <rFont val="Tahoma"/>
            <family val="2"/>
          </rPr>
          <t>Leaks in a specific area or zone related to poor detailing and or flashing or unchecked blisters</t>
        </r>
      </text>
    </comment>
    <comment ref="L39" authorId="0" shapeId="0" xr:uid="{00000000-0006-0000-0200-000054000000}">
      <text>
        <r>
          <rPr>
            <b/>
            <sz val="9"/>
            <color indexed="81"/>
            <rFont val="Tahoma"/>
            <family val="2"/>
          </rPr>
          <t>System in complete failure with multiple leaks and multiple examples of visible breaches in system - Replace roof system OVER TOP OF EXISTING</t>
        </r>
      </text>
    </comment>
    <comment ref="N39" authorId="0" shapeId="0" xr:uid="{00000000-0006-0000-0200-000055000000}">
      <text>
        <r>
          <rPr>
            <b/>
            <sz val="9"/>
            <color indexed="81"/>
            <rFont val="Tahoma"/>
            <family val="2"/>
          </rPr>
          <t>System in complete failure with multiple leaks and multiple examples of visible breaches in system - REMOVE AND Replace roof system</t>
        </r>
      </text>
    </comment>
    <comment ref="D40" authorId="1" shapeId="0" xr:uid="{00000000-0006-0000-0200-000056000000}">
      <text>
        <r>
          <rPr>
            <b/>
            <sz val="9"/>
            <color indexed="81"/>
            <rFont val="Tahoma"/>
            <charset val="1"/>
          </rPr>
          <t>Apply to roof area</t>
        </r>
      </text>
    </comment>
    <comment ref="H40" authorId="0" shapeId="0" xr:uid="{00000000-0006-0000-0200-000057000000}">
      <text>
        <r>
          <rPr>
            <b/>
            <sz val="9"/>
            <color indexed="81"/>
            <rFont val="Tahoma"/>
            <family val="2"/>
          </rPr>
          <t>Minor blistering requiring isolated patches</t>
        </r>
      </text>
    </comment>
    <comment ref="J40" authorId="0" shapeId="0" xr:uid="{00000000-0006-0000-0200-000058000000}">
      <text>
        <r>
          <rPr>
            <b/>
            <sz val="9"/>
            <color indexed="81"/>
            <rFont val="Tahoma"/>
            <family val="2"/>
          </rPr>
          <t>Leaks in a specific area or zone related to poor detailing and or flashing or seam separation</t>
        </r>
      </text>
    </comment>
    <comment ref="L40" authorId="0" shapeId="0" xr:uid="{00000000-0006-0000-0200-000059000000}">
      <text>
        <r>
          <rPr>
            <b/>
            <sz val="9"/>
            <color indexed="81"/>
            <rFont val="Tahoma"/>
            <family val="2"/>
          </rPr>
          <t>System in complete failure with multiple leaks and multiple examples of visible breaches in system - Prep and re-coat roof system OVER TOP OF EXISTING</t>
        </r>
      </text>
    </comment>
    <comment ref="N40" authorId="0" shapeId="0" xr:uid="{00000000-0006-0000-0200-00005A000000}">
      <text>
        <r>
          <rPr>
            <b/>
            <sz val="9"/>
            <color indexed="81"/>
            <rFont val="Tahoma"/>
            <family val="2"/>
          </rPr>
          <t>System in complete failure with multiple leaks and multiple examples of visible breaches in system - REMOVE AND Replace roof system</t>
        </r>
      </text>
    </comment>
    <comment ref="D41" authorId="1" shapeId="0" xr:uid="{00000000-0006-0000-0200-00005B000000}">
      <text>
        <r>
          <rPr>
            <b/>
            <sz val="9"/>
            <color indexed="81"/>
            <rFont val="Tahoma"/>
            <charset val="1"/>
          </rPr>
          <t>Apply to roof area</t>
        </r>
      </text>
    </comment>
    <comment ref="J41" authorId="0" shapeId="0" xr:uid="{00000000-0006-0000-0200-00005C000000}">
      <text>
        <r>
          <rPr>
            <b/>
            <sz val="9"/>
            <color indexed="81"/>
            <rFont val="Tahoma"/>
            <family val="2"/>
          </rPr>
          <t>Leaks are occurring and flashing at seams or transitions has separated requiring replacement of flashing and sealant</t>
        </r>
      </text>
    </comment>
    <comment ref="N41" authorId="0" shapeId="0" xr:uid="{00000000-0006-0000-0200-00005D000000}">
      <text>
        <r>
          <rPr>
            <b/>
            <sz val="9"/>
            <color indexed="81"/>
            <rFont val="Tahoma"/>
            <family val="2"/>
          </rPr>
          <t>Panels have lifted or separated and water intrusion is evident.  Remove and replace panels and associated flashing</t>
        </r>
      </text>
    </comment>
    <comment ref="D42" authorId="1" shapeId="0" xr:uid="{00000000-0006-0000-0200-00005E000000}">
      <text>
        <r>
          <rPr>
            <b/>
            <sz val="9"/>
            <color indexed="81"/>
            <rFont val="Tahoma"/>
            <charset val="1"/>
          </rPr>
          <t>Apply to roof area</t>
        </r>
      </text>
    </comment>
    <comment ref="J42" authorId="0" shapeId="0" xr:uid="{00000000-0006-0000-0200-00005F000000}">
      <text>
        <r>
          <rPr>
            <b/>
            <sz val="9"/>
            <color indexed="81"/>
            <rFont val="Tahoma"/>
            <family val="2"/>
          </rPr>
          <t>Leaks occurring at isolated areas requiring grout removal and re-grout at isolated tile locations</t>
        </r>
      </text>
    </comment>
    <comment ref="N42" authorId="0" shapeId="0" xr:uid="{00000000-0006-0000-0200-000060000000}">
      <text>
        <r>
          <rPr>
            <b/>
            <sz val="9"/>
            <color indexed="81"/>
            <rFont val="Tahoma"/>
            <family val="2"/>
          </rPr>
          <t>Tiles are cracked, loose, or damaged and require removal and replacement</t>
        </r>
      </text>
    </comment>
    <comment ref="D43" authorId="1" shapeId="0" xr:uid="{00000000-0006-0000-0200-000061000000}">
      <text>
        <r>
          <rPr>
            <b/>
            <sz val="9"/>
            <color indexed="81"/>
            <rFont val="Tahoma"/>
            <charset val="1"/>
          </rPr>
          <t>Apply to roof opening area</t>
        </r>
      </text>
    </comment>
    <comment ref="J43" authorId="0" shapeId="0" xr:uid="{00000000-0006-0000-0200-000062000000}">
      <text>
        <r>
          <rPr>
            <b/>
            <sz val="9"/>
            <color indexed="81"/>
            <rFont val="Tahoma"/>
            <family val="2"/>
          </rPr>
          <t>Minor leaking is occurring, requiring re-caulk and re-seal</t>
        </r>
      </text>
    </comment>
    <comment ref="N43" authorId="0" shapeId="0" xr:uid="{00000000-0006-0000-0200-000063000000}">
      <text>
        <r>
          <rPr>
            <b/>
            <sz val="9"/>
            <color indexed="81"/>
            <rFont val="Tahoma"/>
            <family val="2"/>
          </rPr>
          <t>The panes or framing are damaged beyond repair and requires replacement</t>
        </r>
      </text>
    </comment>
    <comment ref="D44" authorId="1" shapeId="0" xr:uid="{00000000-0006-0000-0200-000064000000}">
      <text>
        <r>
          <rPr>
            <b/>
            <sz val="9"/>
            <color indexed="81"/>
            <rFont val="Tahoma"/>
            <charset val="1"/>
          </rPr>
          <t>Apply to roof opening area</t>
        </r>
      </text>
    </comment>
    <comment ref="N44" authorId="0" shapeId="0" xr:uid="{00000000-0006-0000-0200-000065000000}">
      <text>
        <r>
          <rPr>
            <b/>
            <sz val="9"/>
            <color indexed="81"/>
            <rFont val="Tahoma"/>
            <family val="2"/>
          </rPr>
          <t>The door is non-functional or damaged beyond repair and requires replacement</t>
        </r>
      </text>
    </comment>
    <comment ref="D47" authorId="1" shapeId="0" xr:uid="{00000000-0006-0000-0200-000066000000}">
      <text>
        <r>
          <rPr>
            <b/>
            <sz val="9"/>
            <color indexed="81"/>
            <rFont val="Tahoma"/>
            <charset val="1"/>
          </rPr>
          <t>Apply to wall surface area</t>
        </r>
      </text>
    </comment>
    <comment ref="N47" authorId="0" shapeId="0" xr:uid="{00000000-0006-0000-0200-000067000000}">
      <text>
        <r>
          <rPr>
            <b/>
            <sz val="9"/>
            <color indexed="81"/>
            <rFont val="Tahoma"/>
            <family val="2"/>
          </rPr>
          <t>There is evidence of settling, failure, or a compromised structure that requires removal and replacement</t>
        </r>
      </text>
    </comment>
    <comment ref="D48" authorId="1" shapeId="0" xr:uid="{00000000-0006-0000-0200-000068000000}">
      <text>
        <r>
          <rPr>
            <b/>
            <sz val="9"/>
            <color indexed="81"/>
            <rFont val="Tahoma"/>
            <charset val="1"/>
          </rPr>
          <t>Apply to wall surface area</t>
        </r>
      </text>
    </comment>
    <comment ref="L48" authorId="0" shapeId="0" xr:uid="{00000000-0006-0000-0200-000069000000}">
      <text>
        <r>
          <rPr>
            <b/>
            <sz val="9"/>
            <color indexed="81"/>
            <rFont val="Tahoma"/>
            <family val="2"/>
          </rPr>
          <t>There are some blocks that are damaged and requires a strategic removal and replacement</t>
        </r>
      </text>
    </comment>
    <comment ref="N48" authorId="0" shapeId="0" xr:uid="{00000000-0006-0000-0200-00006A000000}">
      <text>
        <r>
          <rPr>
            <b/>
            <sz val="9"/>
            <color indexed="81"/>
            <rFont val="Tahoma"/>
            <family val="2"/>
          </rPr>
          <t>There is evidence of settling, failure, or a compromised structure that requires removal and replacement</t>
        </r>
      </text>
    </comment>
    <comment ref="D49" authorId="1" shapeId="0" xr:uid="{00000000-0006-0000-0200-00006B000000}">
      <text>
        <r>
          <rPr>
            <b/>
            <sz val="9"/>
            <color indexed="81"/>
            <rFont val="Tahoma"/>
            <charset val="1"/>
          </rPr>
          <t>Apply to door count</t>
        </r>
      </text>
    </comment>
    <comment ref="J49" authorId="0" shapeId="0" xr:uid="{00000000-0006-0000-0200-00006C000000}">
      <text>
        <r>
          <rPr>
            <b/>
            <sz val="9"/>
            <color indexed="81"/>
            <rFont val="Tahoma"/>
            <family val="2"/>
          </rPr>
          <t>Door hardware is damaged or non-functional and requires replacement</t>
        </r>
      </text>
    </comment>
    <comment ref="L49" authorId="0" shapeId="0" xr:uid="{00000000-0006-0000-0200-00006D000000}">
      <text>
        <r>
          <rPr>
            <b/>
            <sz val="9"/>
            <color indexed="81"/>
            <rFont val="Tahoma"/>
            <family val="2"/>
          </rPr>
          <t xml:space="preserve">Door panel and hardware are damaged and require replacement
</t>
        </r>
      </text>
    </comment>
    <comment ref="N49" authorId="0" shapeId="0" xr:uid="{00000000-0006-0000-0200-00006E000000}">
      <text>
        <r>
          <rPr>
            <b/>
            <sz val="9"/>
            <color indexed="81"/>
            <rFont val="Tahoma"/>
            <family val="2"/>
          </rPr>
          <t>Door frame, door, and hardware are damaged and require replacement</t>
        </r>
      </text>
    </comment>
    <comment ref="D50" authorId="1" shapeId="0" xr:uid="{00000000-0006-0000-0200-00006F000000}">
      <text>
        <r>
          <rPr>
            <b/>
            <sz val="9"/>
            <color indexed="81"/>
            <rFont val="Tahoma"/>
            <charset val="1"/>
          </rPr>
          <t>Apply to door count</t>
        </r>
      </text>
    </comment>
    <comment ref="J50" authorId="0" shapeId="0" xr:uid="{00000000-0006-0000-0200-000070000000}">
      <text>
        <r>
          <rPr>
            <b/>
            <sz val="9"/>
            <color indexed="81"/>
            <rFont val="Tahoma"/>
            <family val="2"/>
          </rPr>
          <t>Door hardware is damaged or non-functional and requires replacement</t>
        </r>
      </text>
    </comment>
    <comment ref="L50" authorId="0" shapeId="0" xr:uid="{00000000-0006-0000-0200-000071000000}">
      <text>
        <r>
          <rPr>
            <b/>
            <sz val="9"/>
            <color indexed="81"/>
            <rFont val="Tahoma"/>
            <family val="2"/>
          </rPr>
          <t xml:space="preserve">Door panel and hardware are damaged and require replacement
</t>
        </r>
      </text>
    </comment>
    <comment ref="N50" authorId="0" shapeId="0" xr:uid="{00000000-0006-0000-0200-000072000000}">
      <text>
        <r>
          <rPr>
            <b/>
            <sz val="9"/>
            <color indexed="81"/>
            <rFont val="Tahoma"/>
            <family val="2"/>
          </rPr>
          <t>Door frame, door, and hardware are damaged and require replacement</t>
        </r>
      </text>
    </comment>
    <comment ref="D53" authorId="1" shapeId="0" xr:uid="{00000000-0006-0000-0200-000073000000}">
      <text>
        <r>
          <rPr>
            <b/>
            <sz val="9"/>
            <color indexed="81"/>
            <rFont val="Tahoma"/>
            <charset val="1"/>
          </rPr>
          <t>Apply to stair flights</t>
        </r>
      </text>
    </comment>
    <comment ref="L53" authorId="0" shapeId="0" xr:uid="{00000000-0006-0000-0200-000074000000}">
      <text>
        <r>
          <rPr>
            <b/>
            <sz val="9"/>
            <color indexed="81"/>
            <rFont val="Tahoma"/>
            <family val="2"/>
          </rPr>
          <t>Rails not compliant with code and require removal and replacement</t>
        </r>
      </text>
    </comment>
    <comment ref="N53" authorId="0" shapeId="0" xr:uid="{00000000-0006-0000-0200-000075000000}">
      <text>
        <r>
          <rPr>
            <b/>
            <sz val="9"/>
            <color indexed="81"/>
            <rFont val="Tahoma"/>
            <family val="2"/>
          </rPr>
          <t>Structural integrity of stair unit is compromised and requires its removal and replacement</t>
        </r>
      </text>
    </comment>
    <comment ref="D54" authorId="1" shapeId="0" xr:uid="{00000000-0006-0000-0200-000076000000}">
      <text>
        <r>
          <rPr>
            <b/>
            <sz val="9"/>
            <color indexed="81"/>
            <rFont val="Tahoma"/>
            <charset val="1"/>
          </rPr>
          <t>Apply to stair flights</t>
        </r>
      </text>
    </comment>
    <comment ref="H54" authorId="0" shapeId="0" xr:uid="{00000000-0006-0000-0200-000077000000}">
      <text>
        <r>
          <rPr>
            <b/>
            <sz val="9"/>
            <color indexed="81"/>
            <rFont val="Tahoma"/>
            <family val="2"/>
          </rPr>
          <t>Rust visible - prep and re-finish</t>
        </r>
      </text>
    </comment>
    <comment ref="L54" authorId="0" shapeId="0" xr:uid="{00000000-0006-0000-0200-000078000000}">
      <text>
        <r>
          <rPr>
            <b/>
            <sz val="9"/>
            <color indexed="81"/>
            <rFont val="Tahoma"/>
            <family val="2"/>
          </rPr>
          <t>Rails not compliant with code and require removal and replacement</t>
        </r>
      </text>
    </comment>
    <comment ref="N54" authorId="0" shapeId="0" xr:uid="{00000000-0006-0000-0200-000079000000}">
      <text>
        <r>
          <rPr>
            <b/>
            <sz val="9"/>
            <color indexed="81"/>
            <rFont val="Tahoma"/>
            <family val="2"/>
          </rPr>
          <t>Structural integrity of stair unit is compromised and requires its removal and replacement</t>
        </r>
      </text>
    </comment>
    <comment ref="D55" authorId="1" shapeId="0" xr:uid="{00000000-0006-0000-0200-00007A000000}">
      <text>
        <r>
          <rPr>
            <b/>
            <sz val="9"/>
            <color indexed="81"/>
            <rFont val="Tahoma"/>
            <charset val="1"/>
          </rPr>
          <t>Apply to stair flights</t>
        </r>
      </text>
    </comment>
    <comment ref="L55" authorId="0" shapeId="0" xr:uid="{00000000-0006-0000-0200-00007B000000}">
      <text>
        <r>
          <rPr>
            <b/>
            <sz val="9"/>
            <color indexed="81"/>
            <rFont val="Tahoma"/>
            <family val="2"/>
          </rPr>
          <t>An isolated structural crack or separation requiring re-enforcement in place</t>
        </r>
      </text>
    </comment>
    <comment ref="N55" authorId="0" shapeId="0" xr:uid="{00000000-0006-0000-0200-00007C000000}">
      <text>
        <r>
          <rPr>
            <b/>
            <sz val="9"/>
            <color indexed="81"/>
            <rFont val="Tahoma"/>
            <family val="2"/>
          </rPr>
          <t>Structural cracking and separation occurring in multiple locations - remove and replace the stair unit</t>
        </r>
      </text>
    </comment>
    <comment ref="D56" authorId="1" shapeId="0" xr:uid="{00000000-0006-0000-0200-00007D000000}">
      <text>
        <r>
          <rPr>
            <b/>
            <sz val="9"/>
            <color indexed="81"/>
            <rFont val="Tahoma"/>
            <charset val="1"/>
          </rPr>
          <t>Apply stair tread and riser area</t>
        </r>
      </text>
    </comment>
    <comment ref="H56" authorId="0" shapeId="0" xr:uid="{00000000-0006-0000-0200-00007E000000}">
      <text>
        <r>
          <rPr>
            <b/>
            <sz val="9"/>
            <color indexed="81"/>
            <rFont val="Tahoma"/>
            <family val="2"/>
          </rPr>
          <t>Surface feels rough and/or taking in moisture from the surface resulting in staining - prep and re-seal</t>
        </r>
      </text>
    </comment>
    <comment ref="N56" authorId="0" shapeId="0" xr:uid="{00000000-0006-0000-0200-00007F000000}">
      <text>
        <r>
          <rPr>
            <b/>
            <sz val="9"/>
            <color indexed="81"/>
            <rFont val="Tahoma"/>
            <family val="2"/>
          </rPr>
          <t>Severe cracking requiring removal and replacement of tread in fills</t>
        </r>
      </text>
    </comment>
    <comment ref="D57" authorId="1" shapeId="0" xr:uid="{00000000-0006-0000-0200-000080000000}">
      <text>
        <r>
          <rPr>
            <b/>
            <sz val="9"/>
            <color indexed="81"/>
            <rFont val="Tahoma"/>
            <charset val="1"/>
          </rPr>
          <t>Apply stair tread and riser area</t>
        </r>
      </text>
    </comment>
    <comment ref="N57" authorId="0" shapeId="0" xr:uid="{00000000-0006-0000-0200-000081000000}">
      <text>
        <r>
          <rPr>
            <b/>
            <sz val="9"/>
            <color indexed="81"/>
            <rFont val="Tahoma"/>
            <family val="2"/>
          </rPr>
          <t>finish is lifting or separating and creating trip hazards - remove and replace</t>
        </r>
      </text>
    </comment>
    <comment ref="D59" authorId="1" shapeId="0" xr:uid="{00000000-0006-0000-0200-000082000000}">
      <text>
        <r>
          <rPr>
            <b/>
            <sz val="9"/>
            <color indexed="81"/>
            <rFont val="Tahoma"/>
            <charset val="1"/>
          </rPr>
          <t>Apply to surface treated</t>
        </r>
      </text>
    </comment>
    <comment ref="H59" authorId="0" shapeId="0" xr:uid="{00000000-0006-0000-0200-000083000000}">
      <text>
        <r>
          <rPr>
            <b/>
            <sz val="9"/>
            <color indexed="81"/>
            <rFont val="Tahoma"/>
            <family val="2"/>
          </rPr>
          <t>Surface is in tact but finish is deteriorated - paint</t>
        </r>
      </text>
    </comment>
    <comment ref="N59" authorId="0" shapeId="0" xr:uid="{00000000-0006-0000-0200-000084000000}">
      <text>
        <r>
          <rPr>
            <b/>
            <sz val="9"/>
            <color indexed="81"/>
            <rFont val="Tahoma"/>
            <family val="2"/>
          </rPr>
          <t>Systemic failure of finish, possible water intrusion - requires removal and replacement</t>
        </r>
      </text>
    </comment>
    <comment ref="D60" authorId="1" shapeId="0" xr:uid="{00000000-0006-0000-0200-000085000000}">
      <text>
        <r>
          <rPr>
            <b/>
            <sz val="9"/>
            <color indexed="81"/>
            <rFont val="Tahoma"/>
            <charset val="1"/>
          </rPr>
          <t>Apply to surface treated</t>
        </r>
      </text>
    </comment>
    <comment ref="H60" authorId="0" shapeId="0" xr:uid="{00000000-0006-0000-0200-000086000000}">
      <text>
        <r>
          <rPr>
            <b/>
            <sz val="9"/>
            <color indexed="81"/>
            <rFont val="Tahoma"/>
            <family val="2"/>
          </rPr>
          <t>Surface is in tact but finish is deteriorated - paint</t>
        </r>
      </text>
    </comment>
    <comment ref="J60" authorId="0" shapeId="0" xr:uid="{00000000-0006-0000-0200-000087000000}">
      <text>
        <r>
          <rPr>
            <b/>
            <sz val="9"/>
            <color indexed="81"/>
            <rFont val="Tahoma"/>
            <family val="2"/>
          </rPr>
          <t>Surface is damaged - patching of the surface is required prior to painting</t>
        </r>
      </text>
    </comment>
    <comment ref="N60" authorId="0" shapeId="0" xr:uid="{00000000-0006-0000-0200-000088000000}">
      <text>
        <r>
          <rPr>
            <b/>
            <sz val="9"/>
            <color indexed="81"/>
            <rFont val="Tahoma"/>
            <family val="2"/>
          </rPr>
          <t>Systemic failure of finish, possible water intrusion - requires removal and replacement</t>
        </r>
      </text>
    </comment>
    <comment ref="D61" authorId="1" shapeId="0" xr:uid="{00000000-0006-0000-0200-000089000000}">
      <text>
        <r>
          <rPr>
            <b/>
            <sz val="9"/>
            <color indexed="81"/>
            <rFont val="Tahoma"/>
            <charset val="1"/>
          </rPr>
          <t>Apply to surface treated</t>
        </r>
      </text>
    </comment>
    <comment ref="H61" authorId="0" shapeId="0" xr:uid="{00000000-0006-0000-0200-00008A000000}">
      <text>
        <r>
          <rPr>
            <b/>
            <sz val="9"/>
            <color indexed="81"/>
            <rFont val="Tahoma"/>
            <family val="2"/>
          </rPr>
          <t>Surface is in tact but finish is deteriorated - paint</t>
        </r>
      </text>
    </comment>
    <comment ref="N61" authorId="0" shapeId="0" xr:uid="{00000000-0006-0000-0200-00008B000000}">
      <text>
        <r>
          <rPr>
            <b/>
            <sz val="9"/>
            <color indexed="81"/>
            <rFont val="Tahoma"/>
            <family val="2"/>
          </rPr>
          <t>Systemic failure of finish, possible water intrusion - requires removal and replacement</t>
        </r>
      </text>
    </comment>
    <comment ref="D62" authorId="1" shapeId="0" xr:uid="{00000000-0006-0000-0200-00008C000000}">
      <text>
        <r>
          <rPr>
            <b/>
            <sz val="9"/>
            <color indexed="81"/>
            <rFont val="Tahoma"/>
            <charset val="1"/>
          </rPr>
          <t>Apply to surface treated</t>
        </r>
      </text>
    </comment>
    <comment ref="H62" authorId="0" shapeId="0" xr:uid="{00000000-0006-0000-0200-00008D000000}">
      <text>
        <r>
          <rPr>
            <b/>
            <sz val="9"/>
            <color indexed="81"/>
            <rFont val="Tahoma"/>
            <family val="2"/>
          </rPr>
          <t>Grout is damaged or deteriorated</t>
        </r>
      </text>
    </comment>
    <comment ref="N62" authorId="0" shapeId="0" xr:uid="{00000000-0006-0000-0200-00008E000000}">
      <text>
        <r>
          <rPr>
            <b/>
            <sz val="9"/>
            <color indexed="81"/>
            <rFont val="Tahoma"/>
            <family val="2"/>
          </rPr>
          <t>Tiles are cracked or in disrepair</t>
        </r>
      </text>
    </comment>
    <comment ref="D63" authorId="1" shapeId="0" xr:uid="{00000000-0006-0000-0200-00008F000000}">
      <text>
        <r>
          <rPr>
            <b/>
            <sz val="9"/>
            <color indexed="81"/>
            <rFont val="Tahoma"/>
            <charset val="1"/>
          </rPr>
          <t>Apply to surface treated</t>
        </r>
      </text>
    </comment>
    <comment ref="N63" authorId="0" shapeId="0" xr:uid="{00000000-0006-0000-0200-000090000000}">
      <text>
        <r>
          <rPr>
            <b/>
            <sz val="9"/>
            <color indexed="81"/>
            <rFont val="Tahoma"/>
            <family val="2"/>
          </rPr>
          <t>worn or severely stained or starting to pull up / bubble</t>
        </r>
      </text>
    </comment>
    <comment ref="D64" authorId="1" shapeId="0" xr:uid="{00000000-0006-0000-0200-000091000000}">
      <text>
        <r>
          <rPr>
            <b/>
            <sz val="9"/>
            <color indexed="81"/>
            <rFont val="Tahoma"/>
            <charset val="1"/>
          </rPr>
          <t>Apply to surface treated</t>
        </r>
      </text>
    </comment>
    <comment ref="H64" authorId="0" shapeId="0" xr:uid="{00000000-0006-0000-0200-000092000000}">
      <text>
        <r>
          <rPr>
            <b/>
            <sz val="9"/>
            <color indexed="81"/>
            <rFont val="Tahoma"/>
            <family val="2"/>
          </rPr>
          <t>sporadic number of tiles are lifting or cracked / broken and require replacement</t>
        </r>
      </text>
    </comment>
    <comment ref="L64" authorId="0" shapeId="0" xr:uid="{00000000-0006-0000-0200-000093000000}">
      <text>
        <r>
          <rPr>
            <b/>
            <sz val="9"/>
            <color indexed="81"/>
            <rFont val="Tahoma"/>
            <family val="2"/>
          </rPr>
          <t xml:space="preserve">The majority of tiles are lifting, cracking / broken and require replacement - the tiles or glue are </t>
        </r>
        <r>
          <rPr>
            <b/>
            <u/>
            <sz val="9"/>
            <color indexed="81"/>
            <rFont val="Tahoma"/>
            <family val="2"/>
          </rPr>
          <t>NOT</t>
        </r>
        <r>
          <rPr>
            <b/>
            <sz val="9"/>
            <color indexed="81"/>
            <rFont val="Tahoma"/>
            <family val="2"/>
          </rPr>
          <t xml:space="preserve"> asbestos</t>
        </r>
      </text>
    </comment>
    <comment ref="N64" authorId="0" shapeId="0" xr:uid="{00000000-0006-0000-0200-000094000000}">
      <text>
        <r>
          <rPr>
            <b/>
            <sz val="9"/>
            <color indexed="81"/>
            <rFont val="Tahoma"/>
            <family val="2"/>
          </rPr>
          <t>The majority of tiles are lifting, cracking / broken and require replacement - the tiles or glue are asbestos</t>
        </r>
      </text>
    </comment>
    <comment ref="D65" authorId="1" shapeId="0" xr:uid="{00000000-0006-0000-0200-000095000000}">
      <text>
        <r>
          <rPr>
            <b/>
            <sz val="9"/>
            <color indexed="81"/>
            <rFont val="Tahoma"/>
            <charset val="1"/>
          </rPr>
          <t>Apply to surface treated</t>
        </r>
      </text>
    </comment>
    <comment ref="N65" authorId="0" shapeId="0" xr:uid="{00000000-0006-0000-0200-000096000000}">
      <text>
        <r>
          <rPr>
            <b/>
            <sz val="9"/>
            <color indexed="81"/>
            <rFont val="Tahoma"/>
            <family val="2"/>
          </rPr>
          <t>Severely worn or seams separating - replace</t>
        </r>
      </text>
    </comment>
    <comment ref="D66" authorId="1" shapeId="0" xr:uid="{00000000-0006-0000-0200-000097000000}">
      <text>
        <r>
          <rPr>
            <b/>
            <sz val="9"/>
            <color indexed="81"/>
            <rFont val="Tahoma"/>
            <charset val="1"/>
          </rPr>
          <t>Apply to surface treated</t>
        </r>
      </text>
    </comment>
    <comment ref="H66" authorId="0" shapeId="0" xr:uid="{00000000-0006-0000-0200-000098000000}">
      <text>
        <r>
          <rPr>
            <b/>
            <sz val="9"/>
            <color indexed="81"/>
            <rFont val="Tahoma"/>
            <family val="2"/>
          </rPr>
          <t>Surface feels rough and/or taking in moisture from the surface resulting in staining - prep and re-seal</t>
        </r>
      </text>
    </comment>
    <comment ref="N66" authorId="0" shapeId="0" xr:uid="{00000000-0006-0000-0200-000099000000}">
      <text>
        <r>
          <rPr>
            <b/>
            <sz val="9"/>
            <color indexed="81"/>
            <rFont val="Tahoma"/>
            <family val="2"/>
          </rPr>
          <t>Significant cracking, but not differential - requires prep and crack filling prior to re-seal.  If differential, refer to slab on grade of floor construction above</t>
        </r>
      </text>
    </comment>
    <comment ref="D67" authorId="1" shapeId="0" xr:uid="{00000000-0006-0000-0200-00009A000000}">
      <text>
        <r>
          <rPr>
            <b/>
            <sz val="9"/>
            <color indexed="81"/>
            <rFont val="Tahoma"/>
            <charset val="1"/>
          </rPr>
          <t>Apply to surface treated</t>
        </r>
      </text>
    </comment>
    <comment ref="H67" authorId="0" shapeId="0" xr:uid="{00000000-0006-0000-0200-00009B000000}">
      <text>
        <r>
          <rPr>
            <b/>
            <sz val="9"/>
            <color indexed="81"/>
            <rFont val="Tahoma"/>
            <family val="2"/>
          </rPr>
          <t>Grout is damaged or deteriorated</t>
        </r>
      </text>
    </comment>
    <comment ref="N67" authorId="0" shapeId="0" xr:uid="{00000000-0006-0000-0200-00009C000000}">
      <text>
        <r>
          <rPr>
            <b/>
            <sz val="9"/>
            <color indexed="81"/>
            <rFont val="Tahoma"/>
            <family val="2"/>
          </rPr>
          <t>Tiles are cracked or in disrepair</t>
        </r>
      </text>
    </comment>
    <comment ref="D68" authorId="1" shapeId="0" xr:uid="{00000000-0006-0000-0200-00009D000000}">
      <text>
        <r>
          <rPr>
            <b/>
            <sz val="9"/>
            <color indexed="81"/>
            <rFont val="Tahoma"/>
            <charset val="1"/>
          </rPr>
          <t>Apply to surface treated</t>
        </r>
      </text>
    </comment>
    <comment ref="N68" authorId="0" shapeId="0" xr:uid="{00000000-0006-0000-0200-00009E000000}">
      <text>
        <r>
          <rPr>
            <b/>
            <sz val="9"/>
            <color indexed="81"/>
            <rFont val="Tahoma"/>
            <family val="2"/>
          </rPr>
          <t>Systemic blistering or severely worn traffic areas - strip and replace</t>
        </r>
      </text>
    </comment>
    <comment ref="D69" authorId="1" shapeId="0" xr:uid="{00000000-0006-0000-0200-00009F000000}">
      <text>
        <r>
          <rPr>
            <b/>
            <sz val="9"/>
            <color indexed="81"/>
            <rFont val="Tahoma"/>
            <charset val="1"/>
          </rPr>
          <t>Apply to surface treated</t>
        </r>
      </text>
    </comment>
    <comment ref="J69" authorId="0" shapeId="0" xr:uid="{00000000-0006-0000-0200-0000A0000000}">
      <text>
        <r>
          <rPr>
            <b/>
            <sz val="9"/>
            <color indexed="81"/>
            <rFont val="Tahoma"/>
            <family val="2"/>
          </rPr>
          <t>Surface is damaged - requires sanding, repair, and re-coat / re-stripe</t>
        </r>
      </text>
    </comment>
    <comment ref="N69" authorId="0" shapeId="0" xr:uid="{00000000-0006-0000-0200-0000A1000000}">
      <text>
        <r>
          <rPr>
            <b/>
            <sz val="9"/>
            <color indexed="81"/>
            <rFont val="Tahoma"/>
            <family val="2"/>
          </rPr>
          <t>Wood planks are deteriorated, separating, and multiple dead spots - replace floor</t>
        </r>
      </text>
    </comment>
    <comment ref="D70" authorId="1" shapeId="0" xr:uid="{00000000-0006-0000-0200-0000A2000000}">
      <text>
        <r>
          <rPr>
            <b/>
            <sz val="9"/>
            <color indexed="81"/>
            <rFont val="Tahoma"/>
            <charset val="1"/>
          </rPr>
          <t>Apply to surface treated</t>
        </r>
      </text>
    </comment>
    <comment ref="H70" authorId="0" shapeId="0" xr:uid="{00000000-0006-0000-0200-0000A3000000}">
      <text>
        <r>
          <rPr>
            <b/>
            <sz val="9"/>
            <color indexed="81"/>
            <rFont val="Tahoma"/>
            <family val="2"/>
          </rPr>
          <t>Surface is in tact but finish is deteriorated - paint</t>
        </r>
      </text>
    </comment>
    <comment ref="J70" authorId="0" shapeId="0" xr:uid="{00000000-0006-0000-0200-0000A4000000}">
      <text>
        <r>
          <rPr>
            <b/>
            <sz val="9"/>
            <color indexed="81"/>
            <rFont val="Tahoma"/>
            <family val="2"/>
          </rPr>
          <t>Surface is damaged - patching of the surface is required prior to painting</t>
        </r>
      </text>
    </comment>
    <comment ref="N70" authorId="0" shapeId="0" xr:uid="{00000000-0006-0000-0200-0000A5000000}">
      <text>
        <r>
          <rPr>
            <b/>
            <sz val="9"/>
            <color indexed="81"/>
            <rFont val="Tahoma"/>
            <family val="2"/>
          </rPr>
          <t>Systemic failure of finish, possible water intrusion - requires removal and replacement</t>
        </r>
      </text>
    </comment>
    <comment ref="D71" authorId="1" shapeId="0" xr:uid="{00000000-0006-0000-0200-0000A6000000}">
      <text>
        <r>
          <rPr>
            <b/>
            <sz val="9"/>
            <color indexed="81"/>
            <rFont val="Tahoma"/>
            <charset val="1"/>
          </rPr>
          <t>Apply to surface treated</t>
        </r>
      </text>
    </comment>
    <comment ref="H71" authorId="0" shapeId="0" xr:uid="{00000000-0006-0000-0200-0000A7000000}">
      <text>
        <r>
          <rPr>
            <b/>
            <sz val="9"/>
            <color indexed="81"/>
            <rFont val="Tahoma"/>
            <family val="2"/>
          </rPr>
          <t>Stained or damaged ceiling tiles</t>
        </r>
      </text>
    </comment>
    <comment ref="J71" authorId="0" shapeId="0" xr:uid="{00000000-0006-0000-0200-0000A8000000}">
      <text>
        <r>
          <rPr>
            <b/>
            <sz val="9"/>
            <color indexed="81"/>
            <rFont val="Tahoma"/>
            <family val="2"/>
          </rPr>
          <t>Diagonal bracing missing from grid</t>
        </r>
      </text>
    </comment>
    <comment ref="N71" authorId="0" shapeId="0" xr:uid="{00000000-0006-0000-0200-0000A9000000}">
      <text>
        <r>
          <rPr>
            <b/>
            <sz val="9"/>
            <color indexed="81"/>
            <rFont val="Tahoma"/>
            <family val="2"/>
          </rPr>
          <t>Grid is sagging with tiles compromised - requires replacement of system</t>
        </r>
      </text>
    </comment>
    <comment ref="D72" authorId="1" shapeId="0" xr:uid="{00000000-0006-0000-0200-0000AA000000}">
      <text>
        <r>
          <rPr>
            <b/>
            <sz val="9"/>
            <color indexed="81"/>
            <rFont val="Tahoma"/>
            <charset val="1"/>
          </rPr>
          <t>Apply to surface treated</t>
        </r>
      </text>
    </comment>
    <comment ref="H72" authorId="0" shapeId="0" xr:uid="{00000000-0006-0000-0200-0000AB000000}">
      <text>
        <r>
          <rPr>
            <b/>
            <sz val="9"/>
            <color indexed="81"/>
            <rFont val="Tahoma"/>
            <family val="2"/>
          </rPr>
          <t>Stained or damaged ceiling tiles</t>
        </r>
      </text>
    </comment>
    <comment ref="N72" authorId="0" shapeId="0" xr:uid="{00000000-0006-0000-0200-0000AC000000}">
      <text>
        <r>
          <rPr>
            <b/>
            <sz val="9"/>
            <color indexed="81"/>
            <rFont val="Tahoma"/>
            <family val="2"/>
          </rPr>
          <t>Systemic failure of finish, possible water intrusion - requires removal and replacement</t>
        </r>
      </text>
    </comment>
    <comment ref="D73" authorId="1" shapeId="0" xr:uid="{00000000-0006-0000-0200-0000AD000000}">
      <text>
        <r>
          <rPr>
            <b/>
            <sz val="9"/>
            <color indexed="81"/>
            <rFont val="Tahoma"/>
            <charset val="1"/>
          </rPr>
          <t>Apply to surface treated</t>
        </r>
      </text>
    </comment>
    <comment ref="N73" authorId="0" shapeId="0" xr:uid="{00000000-0006-0000-0200-0000AE000000}">
      <text>
        <r>
          <rPr>
            <b/>
            <sz val="9"/>
            <color indexed="81"/>
            <rFont val="Tahoma"/>
            <family val="2"/>
          </rPr>
          <t>Surface is in tact but finish is deteriorated - paint</t>
        </r>
      </text>
    </comment>
    <comment ref="C76" authorId="0" shapeId="0" xr:uid="{00000000-0006-0000-0200-0000AF000000}">
      <text>
        <r>
          <rPr>
            <b/>
            <sz val="9"/>
            <color indexed="81"/>
            <rFont val="Tahoma"/>
            <family val="2"/>
          </rPr>
          <t>Assume standard cab-style elevator; Apply per stop</t>
        </r>
      </text>
    </comment>
    <comment ref="E76" authorId="0" shapeId="0" xr:uid="{00000000-0006-0000-0200-0000B0000000}">
      <text>
        <r>
          <rPr>
            <b/>
            <sz val="9"/>
            <color indexed="81"/>
            <rFont val="Tahoma"/>
            <family val="2"/>
          </rPr>
          <t>Insert number of elevators * number of stories - i.e. if there are 2 elevators each going 3 stories - insert 6</t>
        </r>
      </text>
    </comment>
    <comment ref="H76" authorId="0" shapeId="0" xr:uid="{00000000-0006-0000-0200-0000B1000000}">
      <text>
        <r>
          <rPr>
            <b/>
            <sz val="9"/>
            <color indexed="81"/>
            <rFont val="Tahoma"/>
            <family val="2"/>
          </rPr>
          <t xml:space="preserve">The elevator doors are damaged and require replacement
</t>
        </r>
      </text>
    </comment>
    <comment ref="J76" authorId="0" shapeId="0" xr:uid="{00000000-0006-0000-0200-0000B2000000}">
      <text>
        <r>
          <rPr>
            <b/>
            <sz val="9"/>
            <color indexed="81"/>
            <rFont val="Tahoma"/>
            <family val="2"/>
          </rPr>
          <t>Electrical components are not working</t>
        </r>
      </text>
    </comment>
    <comment ref="L76" authorId="0" shapeId="0" xr:uid="{00000000-0006-0000-0200-0000B3000000}">
      <text>
        <r>
          <rPr>
            <b/>
            <sz val="9"/>
            <color indexed="81"/>
            <rFont val="Tahoma"/>
            <family val="2"/>
          </rPr>
          <t>Replacement of the hoist cables, guide rails, or other similar mechanical components is required</t>
        </r>
      </text>
    </comment>
    <comment ref="N76" authorId="0" shapeId="0" xr:uid="{00000000-0006-0000-0200-0000B4000000}">
      <text>
        <r>
          <rPr>
            <b/>
            <sz val="9"/>
            <color indexed="81"/>
            <rFont val="Tahoma"/>
            <family val="2"/>
          </rPr>
          <t>Mechanical and electrical components have deteriorated requiring the replacement of the system</t>
        </r>
      </text>
    </comment>
    <comment ref="C77" authorId="1" shapeId="0" xr:uid="{00000000-0006-0000-0200-0000B5000000}">
      <text>
        <r>
          <rPr>
            <b/>
            <sz val="9"/>
            <color indexed="81"/>
            <rFont val="Tahoma"/>
            <charset val="1"/>
          </rPr>
          <t>Apply per flight</t>
        </r>
      </text>
    </comment>
    <comment ref="E77" authorId="0" shapeId="0" xr:uid="{00000000-0006-0000-0200-0000B6000000}">
      <text>
        <r>
          <rPr>
            <b/>
            <sz val="9"/>
            <color indexed="81"/>
            <rFont val="Tahoma"/>
            <family val="2"/>
          </rPr>
          <t>Insert number of escalators * number of stories - i.e. if there are 2 escalators each going 3 stories - insert 6</t>
        </r>
      </text>
    </comment>
    <comment ref="J77" authorId="0" shapeId="0" xr:uid="{00000000-0006-0000-0200-0000B7000000}">
      <text>
        <r>
          <rPr>
            <b/>
            <sz val="9"/>
            <color indexed="81"/>
            <rFont val="Tahoma"/>
            <family val="2"/>
          </rPr>
          <t>Electrical components are not working</t>
        </r>
      </text>
    </comment>
    <comment ref="N77" authorId="0" shapeId="0" xr:uid="{00000000-0006-0000-0200-0000B8000000}">
      <text>
        <r>
          <rPr>
            <b/>
            <sz val="9"/>
            <color indexed="81"/>
            <rFont val="Tahoma"/>
            <family val="2"/>
          </rPr>
          <t>Mechanical and electrical components have deteriorated requiring the replacement of the system</t>
        </r>
      </text>
    </comment>
    <comment ref="C78" authorId="0" shapeId="0" xr:uid="{00000000-0006-0000-0200-0000B9000000}">
      <text>
        <r>
          <rPr>
            <b/>
            <sz val="9"/>
            <color indexed="81"/>
            <rFont val="Tahoma"/>
            <family val="2"/>
          </rPr>
          <t>Assume open vertical or inclined lift; Apply per unit</t>
        </r>
      </text>
    </comment>
    <comment ref="E78" authorId="0" shapeId="0" xr:uid="{00000000-0006-0000-0200-0000BA000000}">
      <text>
        <r>
          <rPr>
            <b/>
            <sz val="9"/>
            <color indexed="81"/>
            <rFont val="Tahoma"/>
            <family val="2"/>
          </rPr>
          <t>Insert number of lifts</t>
        </r>
      </text>
    </comment>
    <comment ref="J78" authorId="0" shapeId="0" xr:uid="{00000000-0006-0000-0200-0000BB000000}">
      <text>
        <r>
          <rPr>
            <b/>
            <sz val="9"/>
            <color indexed="81"/>
            <rFont val="Tahoma"/>
            <family val="2"/>
          </rPr>
          <t>Electrical components are not working</t>
        </r>
      </text>
    </comment>
    <comment ref="N78" authorId="0" shapeId="0" xr:uid="{00000000-0006-0000-0200-0000BC000000}">
      <text>
        <r>
          <rPr>
            <b/>
            <sz val="9"/>
            <color indexed="81"/>
            <rFont val="Tahoma"/>
            <family val="2"/>
          </rPr>
          <t>Mechanical and electrical components have deteriorated requiring the replacement of the system</t>
        </r>
      </text>
    </comment>
    <comment ref="C80" authorId="0" shapeId="0" xr:uid="{00000000-0006-0000-0200-0000BD000000}">
      <text>
        <r>
          <rPr>
            <b/>
            <sz val="9"/>
            <color indexed="81"/>
            <rFont val="Tahoma"/>
            <family val="2"/>
          </rPr>
          <t>All fixtures (toilets, urinals, sinks, showers, etc.) to be lumped together here</t>
        </r>
      </text>
    </comment>
    <comment ref="J80" authorId="0" shapeId="0" xr:uid="{00000000-0006-0000-0200-0000BE000000}">
      <text>
        <r>
          <rPr>
            <b/>
            <sz val="9"/>
            <color indexed="81"/>
            <rFont val="Tahoma"/>
            <family val="2"/>
          </rPr>
          <t>Flush valves or faucets are non-functional and require replacement</t>
        </r>
      </text>
    </comment>
    <comment ref="N80" authorId="0" shapeId="0" xr:uid="{00000000-0006-0000-0200-0000BF000000}">
      <text>
        <r>
          <rPr>
            <b/>
            <sz val="9"/>
            <color indexed="81"/>
            <rFont val="Tahoma"/>
            <family val="2"/>
          </rPr>
          <t>The fixture itself is broken or is not compliant with water efficiency standards</t>
        </r>
      </text>
    </comment>
    <comment ref="H81" authorId="0" shapeId="0" xr:uid="{00000000-0006-0000-0200-0000C0000000}">
      <text>
        <r>
          <rPr>
            <b/>
            <sz val="9"/>
            <color indexed="81"/>
            <rFont val="Tahoma"/>
            <family val="2"/>
          </rPr>
          <t xml:space="preserve">The vale stems, pressure gauges, and gate valves no longer function.
</t>
        </r>
      </text>
    </comment>
    <comment ref="J81" authorId="0" shapeId="0" xr:uid="{00000000-0006-0000-0200-0000C1000000}">
      <text>
        <r>
          <rPr>
            <b/>
            <sz val="9"/>
            <color indexed="81"/>
            <rFont val="Tahoma"/>
            <family val="2"/>
          </rPr>
          <t>The insulation on the piping is in disrepair, loose, or missing.</t>
        </r>
      </text>
    </comment>
    <comment ref="N81" authorId="0" shapeId="0" xr:uid="{00000000-0006-0000-0200-0000C2000000}">
      <text>
        <r>
          <rPr>
            <b/>
            <sz val="9"/>
            <color indexed="81"/>
            <rFont val="Tahoma"/>
            <family val="2"/>
          </rPr>
          <t>The risers are worn, damaged, or clogged beyond repair.  Replacement includes the piping, insulation, and valves</t>
        </r>
      </text>
    </comment>
    <comment ref="H82" authorId="0" shapeId="0" xr:uid="{00000000-0006-0000-0200-0000C3000000}">
      <text>
        <r>
          <rPr>
            <b/>
            <sz val="9"/>
            <color indexed="81"/>
            <rFont val="Tahoma"/>
            <family val="2"/>
          </rPr>
          <t>In some areas, there are back ups requiring the replacement of the broken floor or wall, clean outs, routing and cleaning the problem areas, and snaking floor drains</t>
        </r>
      </text>
    </comment>
    <comment ref="N82" authorId="0" shapeId="0" xr:uid="{00000000-0006-0000-0200-0000C4000000}">
      <text>
        <r>
          <rPr>
            <b/>
            <sz val="9"/>
            <color indexed="81"/>
            <rFont val="Tahoma"/>
            <family val="2"/>
          </rPr>
          <t>The runs and risers are deteriorated, displaced, or have systemic leaks and requires full replacement</t>
        </r>
      </text>
    </comment>
    <comment ref="C83" authorId="0" shapeId="0" xr:uid="{00000000-0006-0000-0200-0000C5000000}">
      <text>
        <r>
          <rPr>
            <b/>
            <sz val="9"/>
            <color indexed="81"/>
            <rFont val="Tahoma"/>
            <family val="2"/>
          </rPr>
          <t>This is for the presence of interior rain drains; note building percentage based on area of roof served - excludes external downspouts</t>
        </r>
      </text>
    </comment>
    <comment ref="J83" authorId="0" shapeId="0" xr:uid="{00000000-0006-0000-0200-0000C6000000}">
      <text>
        <r>
          <rPr>
            <b/>
            <sz val="9"/>
            <color indexed="81"/>
            <rFont val="Tahoma"/>
            <family val="2"/>
          </rPr>
          <t>The rain drain or overflow is damaged and needs replacement</t>
        </r>
      </text>
    </comment>
    <comment ref="N83" authorId="0" shapeId="0" xr:uid="{00000000-0006-0000-0200-0000C7000000}">
      <text>
        <r>
          <rPr>
            <b/>
            <sz val="9"/>
            <color indexed="81"/>
            <rFont val="Tahoma"/>
            <family val="2"/>
          </rPr>
          <t>The integrity of the piping is compromised and is leaking inside the walls</t>
        </r>
      </text>
    </comment>
    <comment ref="C86" authorId="0" shapeId="0" xr:uid="{00000000-0006-0000-0200-0000C8000000}">
      <text>
        <r>
          <rPr>
            <b/>
            <sz val="9"/>
            <color indexed="81"/>
            <rFont val="Tahoma"/>
            <family val="2"/>
          </rPr>
          <t>This assumes gas piping</t>
        </r>
      </text>
    </comment>
    <comment ref="H86" authorId="0" shapeId="0" xr:uid="{00000000-0006-0000-0200-0000C9000000}">
      <text>
        <r>
          <rPr>
            <b/>
            <sz val="9"/>
            <color indexed="81"/>
            <rFont val="Tahoma"/>
            <family val="2"/>
          </rPr>
          <t>The valve stems, riser gate valves, and temperature probes need to be repaired or replaced.</t>
        </r>
      </text>
    </comment>
    <comment ref="N86" authorId="0" shapeId="0" xr:uid="{00000000-0006-0000-0200-0000CA000000}">
      <text>
        <r>
          <rPr>
            <b/>
            <sz val="9"/>
            <color indexed="81"/>
            <rFont val="Tahoma"/>
            <family val="2"/>
          </rPr>
          <t>The risers are worn, damaged, or clogged beyond repair.  Replacement includes the piping, insulation, and valves</t>
        </r>
      </text>
    </comment>
    <comment ref="H87" authorId="0" shapeId="0" xr:uid="{00000000-0006-0000-0200-0000CB000000}">
      <text>
        <r>
          <rPr>
            <b/>
            <sz val="9"/>
            <color indexed="81"/>
            <rFont val="Tahoma"/>
            <family val="2"/>
          </rPr>
          <t>The burner is inefficient and requires refurbishment</t>
        </r>
      </text>
    </comment>
    <comment ref="J87" authorId="0" shapeId="0" xr:uid="{00000000-0006-0000-0200-0000CC000000}">
      <text>
        <r>
          <rPr>
            <b/>
            <sz val="9"/>
            <color indexed="81"/>
            <rFont val="Tahoma"/>
            <family val="2"/>
          </rPr>
          <t xml:space="preserve">One major component needs to be replaced
</t>
        </r>
      </text>
    </comment>
    <comment ref="L87" authorId="0" shapeId="0" xr:uid="{00000000-0006-0000-0200-0000CD000000}">
      <text>
        <r>
          <rPr>
            <b/>
            <sz val="9"/>
            <color indexed="81"/>
            <rFont val="Tahoma"/>
            <family val="2"/>
          </rPr>
          <t>More than one major component needs to be replaced</t>
        </r>
      </text>
    </comment>
    <comment ref="N87" authorId="0" shapeId="0" xr:uid="{00000000-0006-0000-0200-0000CE000000}">
      <text>
        <r>
          <rPr>
            <b/>
            <sz val="9"/>
            <color indexed="81"/>
            <rFont val="Tahoma"/>
            <family val="2"/>
          </rPr>
          <t>The system is in failure</t>
        </r>
      </text>
    </comment>
    <comment ref="L88" authorId="0" shapeId="0" xr:uid="{00000000-0006-0000-0200-0000CF000000}">
      <text>
        <r>
          <rPr>
            <b/>
            <sz val="9"/>
            <color indexed="81"/>
            <rFont val="Tahoma"/>
            <family val="2"/>
          </rPr>
          <t>Some of the distribution fans and coils are dysfunctional.</t>
        </r>
      </text>
    </comment>
    <comment ref="N88" authorId="0" shapeId="0" xr:uid="{00000000-0006-0000-0200-0000D0000000}">
      <text>
        <r>
          <rPr>
            <b/>
            <sz val="9"/>
            <color indexed="81"/>
            <rFont val="Tahoma"/>
            <family val="2"/>
          </rPr>
          <t>The majority of the distribution fans or coils are dysfunctional and the primary unit is in a state of disrepair</t>
        </r>
      </text>
    </comment>
    <comment ref="J89" authorId="0" shapeId="0" xr:uid="{00000000-0006-0000-0200-0000D1000000}">
      <text>
        <r>
          <rPr>
            <b/>
            <sz val="9"/>
            <color indexed="81"/>
            <rFont val="Tahoma"/>
            <family val="2"/>
          </rPr>
          <t>A small number of minor parts need to be repaired or replaced</t>
        </r>
      </text>
    </comment>
    <comment ref="L89" authorId="0" shapeId="0" xr:uid="{00000000-0006-0000-0200-0000D2000000}">
      <text>
        <r>
          <rPr>
            <b/>
            <sz val="9"/>
            <color indexed="81"/>
            <rFont val="Tahoma"/>
            <family val="2"/>
          </rPr>
          <t>The burner, combustion chamber, or fan are faulty and require replacement</t>
        </r>
      </text>
    </comment>
    <comment ref="N89" authorId="0" shapeId="0" xr:uid="{00000000-0006-0000-0200-0000D3000000}">
      <text>
        <r>
          <rPr>
            <b/>
            <sz val="9"/>
            <color indexed="81"/>
            <rFont val="Tahoma"/>
            <family val="2"/>
          </rPr>
          <t xml:space="preserve">The entire furnace requires replacement
</t>
        </r>
      </text>
    </comment>
    <comment ref="J90" authorId="0" shapeId="0" xr:uid="{00000000-0006-0000-0200-0000D4000000}">
      <text>
        <r>
          <rPr>
            <b/>
            <sz val="9"/>
            <color indexed="81"/>
            <rFont val="Tahoma"/>
            <family val="2"/>
          </rPr>
          <t>A small number of minor parts need to be repaired or replaced</t>
        </r>
      </text>
    </comment>
    <comment ref="L90" authorId="0" shapeId="0" xr:uid="{00000000-0006-0000-0200-0000D5000000}">
      <text>
        <r>
          <rPr>
            <b/>
            <sz val="9"/>
            <color indexed="81"/>
            <rFont val="Tahoma"/>
            <family val="2"/>
          </rPr>
          <t>System operating at low efficiency; shell exhibits corrosion.  Retube heat exchanger</t>
        </r>
      </text>
    </comment>
    <comment ref="N90" authorId="0" shapeId="0" xr:uid="{00000000-0006-0000-0200-0000D6000000}">
      <text>
        <r>
          <rPr>
            <b/>
            <sz val="9"/>
            <color indexed="81"/>
            <rFont val="Tahoma"/>
            <family val="2"/>
          </rPr>
          <t>System operates at low efficiency with corrosion and leaks apparent.  Replace system</t>
        </r>
      </text>
    </comment>
    <comment ref="L91" authorId="0" shapeId="0" xr:uid="{00000000-0006-0000-0200-0000D7000000}">
      <text>
        <r>
          <rPr>
            <b/>
            <sz val="9"/>
            <color indexed="81"/>
            <rFont val="Tahoma"/>
            <family val="2"/>
          </rPr>
          <t>Some of the distribution fans and coils are dysfunctional.</t>
        </r>
      </text>
    </comment>
    <comment ref="N91" authorId="0" shapeId="0" xr:uid="{00000000-0006-0000-0200-0000D8000000}">
      <text>
        <r>
          <rPr>
            <b/>
            <sz val="9"/>
            <color indexed="81"/>
            <rFont val="Tahoma"/>
            <family val="2"/>
          </rPr>
          <t>The majority of the distribution fans or coils are dysfunctional and the primary unit is in a state of disrepair</t>
        </r>
      </text>
    </comment>
    <comment ref="N92" authorId="0" shapeId="0" xr:uid="{00000000-0006-0000-0200-0000D9000000}">
      <text>
        <r>
          <rPr>
            <b/>
            <sz val="9"/>
            <color indexed="81"/>
            <rFont val="Tahoma"/>
            <family val="2"/>
          </rPr>
          <t>The chiller is beyond economic repair</t>
        </r>
      </text>
    </comment>
    <comment ref="J93" authorId="0" shapeId="0" xr:uid="{00000000-0006-0000-0200-0000DA000000}">
      <text>
        <r>
          <rPr>
            <b/>
            <sz val="9"/>
            <color indexed="81"/>
            <rFont val="Tahoma"/>
            <family val="2"/>
          </rPr>
          <t>Dampers in the system are inoperative</t>
        </r>
      </text>
    </comment>
    <comment ref="L93" authorId="0" shapeId="0" xr:uid="{00000000-0006-0000-0200-0000DB000000}">
      <text>
        <r>
          <rPr>
            <b/>
            <sz val="9"/>
            <color indexed="81"/>
            <rFont val="Tahoma"/>
            <family val="2"/>
          </rPr>
          <t>The insulation is damaged or missing</t>
        </r>
      </text>
    </comment>
    <comment ref="N93" authorId="0" shapeId="0" xr:uid="{00000000-0006-0000-0200-0000DC000000}">
      <text>
        <r>
          <rPr>
            <b/>
            <sz val="9"/>
            <color indexed="81"/>
            <rFont val="Tahoma"/>
            <family val="2"/>
          </rPr>
          <t>The ductwork is damaged or inadequately designed and requires replacement</t>
        </r>
      </text>
    </comment>
    <comment ref="H94" authorId="0" shapeId="0" xr:uid="{00000000-0006-0000-0200-0000DD000000}">
      <text>
        <r>
          <rPr>
            <b/>
            <sz val="9"/>
            <color indexed="81"/>
            <rFont val="Tahoma"/>
            <family val="2"/>
          </rPr>
          <t>The valve stems, riser gate valves, and temperature probes need to be repaired or replaced.</t>
        </r>
      </text>
    </comment>
    <comment ref="J94" authorId="0" shapeId="0" xr:uid="{00000000-0006-0000-0200-0000DE000000}">
      <text>
        <r>
          <rPr>
            <b/>
            <sz val="9"/>
            <color indexed="81"/>
            <rFont val="Tahoma"/>
            <family val="2"/>
          </rPr>
          <t>The insulation on the piping is in disrepair, loose, or missing.</t>
        </r>
      </text>
    </comment>
    <comment ref="N94" authorId="0" shapeId="0" xr:uid="{00000000-0006-0000-0200-0000DF000000}">
      <text>
        <r>
          <rPr>
            <b/>
            <sz val="9"/>
            <color indexed="81"/>
            <rFont val="Tahoma"/>
            <family val="2"/>
          </rPr>
          <t>The risers are worn, damaged, or clogged beyond repair.  Replacement includes the piping, insulation, and valves</t>
        </r>
      </text>
    </comment>
    <comment ref="N95" authorId="0" shapeId="0" xr:uid="{00000000-0006-0000-0200-0000E0000000}">
      <text>
        <r>
          <rPr>
            <b/>
            <sz val="9"/>
            <color indexed="81"/>
            <rFont val="Tahoma"/>
            <family val="2"/>
          </rPr>
          <t>Entire unit is failing to function</t>
        </r>
      </text>
    </comment>
    <comment ref="J96" authorId="0" shapeId="0" xr:uid="{00000000-0006-0000-0200-0000E1000000}">
      <text>
        <r>
          <rPr>
            <b/>
            <sz val="9"/>
            <color indexed="81"/>
            <rFont val="Tahoma"/>
            <family val="2"/>
          </rPr>
          <t>Internal compressor is bad and requires replacement</t>
        </r>
      </text>
    </comment>
    <comment ref="N96" authorId="0" shapeId="0" xr:uid="{00000000-0006-0000-0200-0000E2000000}">
      <text>
        <r>
          <rPr>
            <b/>
            <sz val="9"/>
            <color indexed="81"/>
            <rFont val="Tahoma"/>
            <family val="2"/>
          </rPr>
          <t>Entire unit is failing to function</t>
        </r>
      </text>
    </comment>
    <comment ref="H97" authorId="0" shapeId="0" xr:uid="{00000000-0006-0000-0200-0000E3000000}">
      <text>
        <r>
          <rPr>
            <b/>
            <sz val="9"/>
            <color indexed="81"/>
            <rFont val="Tahoma"/>
            <family val="2"/>
          </rPr>
          <t>In-room valve is failing and requires replacement</t>
        </r>
      </text>
    </comment>
    <comment ref="N97" authorId="0" shapeId="0" xr:uid="{00000000-0006-0000-0200-0000E4000000}">
      <text>
        <r>
          <rPr>
            <b/>
            <sz val="9"/>
            <color indexed="81"/>
            <rFont val="Tahoma"/>
            <family val="2"/>
          </rPr>
          <t>Entire unit is failing to function</t>
        </r>
      </text>
    </comment>
    <comment ref="L98" authorId="0" shapeId="0" xr:uid="{00000000-0006-0000-0200-0000E5000000}">
      <text>
        <r>
          <rPr>
            <b/>
            <sz val="9"/>
            <color indexed="81"/>
            <rFont val="Tahoma"/>
            <family val="2"/>
          </rPr>
          <t>Some of the sensors or valve actuators are dysfunctional.  Replace these sensors or actuators</t>
        </r>
      </text>
    </comment>
    <comment ref="N98" authorId="0" shapeId="0" xr:uid="{00000000-0006-0000-0200-0000E6000000}">
      <text>
        <r>
          <rPr>
            <b/>
            <sz val="9"/>
            <color indexed="81"/>
            <rFont val="Tahoma"/>
            <family val="2"/>
          </rPr>
          <t>The majority of sensors or actuators are faulty, and the system software is dysfunctional OR the system is an older / obsolete pneumatic system - replace</t>
        </r>
      </text>
    </comment>
    <comment ref="N99" authorId="0" shapeId="0" xr:uid="{00000000-0006-0000-0200-0000E7000000}">
      <text>
        <r>
          <rPr>
            <b/>
            <sz val="9"/>
            <color indexed="81"/>
            <rFont val="Tahoma"/>
            <family val="2"/>
          </rPr>
          <t>One or more zones require re-balancing</t>
        </r>
      </text>
    </comment>
    <comment ref="J102" authorId="0" shapeId="0" xr:uid="{00000000-0006-0000-0200-0000E8000000}">
      <text>
        <r>
          <rPr>
            <b/>
            <sz val="9"/>
            <color indexed="81"/>
            <rFont val="Tahoma"/>
            <family val="2"/>
          </rPr>
          <t>Sprinkler heads are inoperable or non-compliant and need to be replaced</t>
        </r>
      </text>
    </comment>
    <comment ref="N102" authorId="0" shapeId="0" xr:uid="{00000000-0006-0000-0200-0000E9000000}">
      <text>
        <r>
          <rPr>
            <b/>
            <sz val="9"/>
            <color indexed="81"/>
            <rFont val="Tahoma"/>
            <family val="2"/>
          </rPr>
          <t>The piping has deteriorated or clogged or is non-compliant and needs to be replaced, including heads</t>
        </r>
      </text>
    </comment>
    <comment ref="J103" authorId="0" shapeId="0" xr:uid="{00000000-0006-0000-0200-0000EA000000}">
      <text>
        <r>
          <rPr>
            <b/>
            <sz val="9"/>
            <color indexed="81"/>
            <rFont val="Tahoma"/>
            <family val="2"/>
          </rPr>
          <t>The Siamese twin connection, tamper flow switches, or flow control valves are inoperable and need to be replaced</t>
        </r>
      </text>
    </comment>
    <comment ref="N103" authorId="0" shapeId="0" xr:uid="{00000000-0006-0000-0200-0000EB000000}">
      <text>
        <r>
          <rPr>
            <b/>
            <sz val="9"/>
            <color indexed="81"/>
            <rFont val="Tahoma"/>
            <family val="2"/>
          </rPr>
          <t xml:space="preserve">The fire pump is beyond repair and needs to be replaced
</t>
        </r>
      </text>
    </comment>
    <comment ref="C104" authorId="0" shapeId="0" xr:uid="{00000000-0006-0000-0200-0000EC000000}">
      <text>
        <r>
          <rPr>
            <b/>
            <sz val="9"/>
            <color indexed="81"/>
            <rFont val="Tahoma"/>
            <family val="2"/>
          </rPr>
          <t>Assume chemical extinguishing system</t>
        </r>
      </text>
    </comment>
    <comment ref="J104" authorId="0" shapeId="0" xr:uid="{00000000-0006-0000-0200-0000ED000000}">
      <text>
        <r>
          <rPr>
            <b/>
            <sz val="9"/>
            <color indexed="81"/>
            <rFont val="Tahoma"/>
            <family val="2"/>
          </rPr>
          <t>The back-up tank has been discharged or lacks pressure and needs to be replaced</t>
        </r>
      </text>
    </comment>
    <comment ref="N104" authorId="0" shapeId="0" xr:uid="{00000000-0006-0000-0200-0000EE000000}">
      <text>
        <r>
          <rPr>
            <b/>
            <sz val="9"/>
            <color indexed="81"/>
            <rFont val="Tahoma"/>
            <family val="2"/>
          </rPr>
          <t>The system is non-functional or not compliant with the current needs and needs to be replaced</t>
        </r>
      </text>
    </comment>
    <comment ref="J107" authorId="0" shapeId="0" xr:uid="{00000000-0006-0000-0200-0000EF000000}">
      <text>
        <r>
          <rPr>
            <b/>
            <sz val="9"/>
            <color indexed="81"/>
            <rFont val="Tahoma"/>
            <family val="2"/>
          </rPr>
          <t>Wiring has systemic problems or does not meet code and needs to be replaced</t>
        </r>
      </text>
    </comment>
    <comment ref="L107" authorId="0" shapeId="0" xr:uid="{00000000-0006-0000-0200-0000F0000000}">
      <text>
        <r>
          <rPr>
            <b/>
            <sz val="9"/>
            <color indexed="81"/>
            <rFont val="Tahoma"/>
            <family val="2"/>
          </rPr>
          <t>Branch panels are obsolete with replacement breakers difficult to acquire and requires replacement</t>
        </r>
      </text>
    </comment>
    <comment ref="N107" authorId="0" shapeId="0" xr:uid="{00000000-0006-0000-0200-0000F1000000}">
      <text>
        <r>
          <rPr>
            <b/>
            <sz val="9"/>
            <color indexed="81"/>
            <rFont val="Tahoma"/>
            <family val="2"/>
          </rPr>
          <t>Main switchgear is obsolete or undersized and requires replacement, including service into building</t>
        </r>
      </text>
    </comment>
    <comment ref="L108" authorId="0" shapeId="0" xr:uid="{00000000-0006-0000-0200-0000F2000000}">
      <text>
        <r>
          <rPr>
            <b/>
            <sz val="9"/>
            <color indexed="81"/>
            <rFont val="Tahoma"/>
            <family val="2"/>
          </rPr>
          <t>The lighting fixtures are obsolete or non-functional and require replacement</t>
        </r>
      </text>
    </comment>
    <comment ref="N108" authorId="0" shapeId="0" xr:uid="{00000000-0006-0000-0200-0000F3000000}">
      <text>
        <r>
          <rPr>
            <b/>
            <sz val="9"/>
            <color indexed="81"/>
            <rFont val="Tahoma"/>
            <family val="2"/>
          </rPr>
          <t>Replacement of fixtures is requiring the replacement of the wiring as well - includes fixtures AND wiring</t>
        </r>
      </text>
    </comment>
    <comment ref="J109" authorId="0" shapeId="0" xr:uid="{00000000-0006-0000-0200-0000F4000000}">
      <text>
        <r>
          <rPr>
            <b/>
            <sz val="9"/>
            <color indexed="81"/>
            <rFont val="Tahoma"/>
            <family val="2"/>
          </rPr>
          <t>There are individual devices that are not functional.</t>
        </r>
      </text>
    </comment>
    <comment ref="L109" authorId="0" shapeId="0" xr:uid="{00000000-0006-0000-0200-0000F5000000}">
      <text>
        <r>
          <rPr>
            <b/>
            <sz val="9"/>
            <color indexed="81"/>
            <rFont val="Tahoma"/>
            <family val="2"/>
          </rPr>
          <t xml:space="preserve">The master control panel is obsolete or not functional
</t>
        </r>
      </text>
    </comment>
    <comment ref="N109" authorId="0" shapeId="0" xr:uid="{00000000-0006-0000-0200-0000F6000000}">
      <text>
        <r>
          <rPr>
            <b/>
            <sz val="9"/>
            <color indexed="81"/>
            <rFont val="Tahoma"/>
            <family val="2"/>
          </rPr>
          <t>The system is obsolete or works intermittently in multiple areas and requires a system replacement</t>
        </r>
      </text>
    </comment>
    <comment ref="J110" authorId="0" shapeId="0" xr:uid="{00000000-0006-0000-0200-0000F7000000}">
      <text>
        <r>
          <rPr>
            <b/>
            <sz val="9"/>
            <color indexed="81"/>
            <rFont val="Tahoma"/>
            <family val="2"/>
          </rPr>
          <t>There are individual devices that are not functional.</t>
        </r>
      </text>
    </comment>
    <comment ref="L110" authorId="0" shapeId="0" xr:uid="{00000000-0006-0000-0200-0000F8000000}">
      <text>
        <r>
          <rPr>
            <b/>
            <sz val="9"/>
            <color indexed="81"/>
            <rFont val="Tahoma"/>
            <family val="2"/>
          </rPr>
          <t xml:space="preserve">The master control panel is obsolete or not functional
</t>
        </r>
      </text>
    </comment>
    <comment ref="N110" authorId="0" shapeId="0" xr:uid="{00000000-0006-0000-0200-0000F9000000}">
      <text>
        <r>
          <rPr>
            <b/>
            <sz val="9"/>
            <color indexed="81"/>
            <rFont val="Tahoma"/>
            <family val="2"/>
          </rPr>
          <t>The system is obsolete or works intermittently in multiple areas and requires a system replacement</t>
        </r>
      </text>
    </comment>
    <comment ref="J111" authorId="0" shapeId="0" xr:uid="{00000000-0006-0000-0200-0000FA000000}">
      <text>
        <r>
          <rPr>
            <b/>
            <sz val="9"/>
            <color indexed="81"/>
            <rFont val="Tahoma"/>
            <family val="2"/>
          </rPr>
          <t>There are individual devices that are not functional.</t>
        </r>
      </text>
    </comment>
    <comment ref="L111" authorId="0" shapeId="0" xr:uid="{00000000-0006-0000-0200-0000FB000000}">
      <text>
        <r>
          <rPr>
            <b/>
            <sz val="9"/>
            <color indexed="81"/>
            <rFont val="Tahoma"/>
            <family val="2"/>
          </rPr>
          <t xml:space="preserve">The master control panel is obsolete or not functional
</t>
        </r>
      </text>
    </comment>
    <comment ref="N111" authorId="0" shapeId="0" xr:uid="{00000000-0006-0000-0200-0000FC000000}">
      <text>
        <r>
          <rPr>
            <b/>
            <sz val="9"/>
            <color indexed="81"/>
            <rFont val="Tahoma"/>
            <family val="2"/>
          </rPr>
          <t>The system is obsolete or works intermittently in multiple areas and requires a system replacement</t>
        </r>
      </text>
    </comment>
    <comment ref="J112" authorId="0" shapeId="0" xr:uid="{00000000-0006-0000-0200-0000FD000000}">
      <text>
        <r>
          <rPr>
            <b/>
            <sz val="9"/>
            <color indexed="81"/>
            <rFont val="Tahoma"/>
            <family val="2"/>
          </rPr>
          <t>There are individual devices that are not functional.</t>
        </r>
      </text>
    </comment>
    <comment ref="L112" authorId="0" shapeId="0" xr:uid="{00000000-0006-0000-0200-0000FE000000}">
      <text>
        <r>
          <rPr>
            <b/>
            <sz val="9"/>
            <color indexed="81"/>
            <rFont val="Tahoma"/>
            <family val="2"/>
          </rPr>
          <t xml:space="preserve">The master control panel is obsolete or not functional
</t>
        </r>
      </text>
    </comment>
    <comment ref="N112" authorId="0" shapeId="0" xr:uid="{00000000-0006-0000-0200-0000FF000000}">
      <text>
        <r>
          <rPr>
            <b/>
            <sz val="9"/>
            <color indexed="81"/>
            <rFont val="Tahoma"/>
            <family val="2"/>
          </rPr>
          <t>The system is obsolete or works intermittently in multiple areas and requires a system replacement</t>
        </r>
      </text>
    </comment>
    <comment ref="J113" authorId="0" shapeId="0" xr:uid="{00000000-0006-0000-0200-000000010000}">
      <text>
        <r>
          <rPr>
            <b/>
            <sz val="9"/>
            <color indexed="81"/>
            <rFont val="Tahoma"/>
            <family val="2"/>
          </rPr>
          <t>There are individual devices that are not functional.</t>
        </r>
      </text>
    </comment>
    <comment ref="L113" authorId="0" shapeId="0" xr:uid="{00000000-0006-0000-0200-000001010000}">
      <text>
        <r>
          <rPr>
            <b/>
            <sz val="9"/>
            <color indexed="81"/>
            <rFont val="Tahoma"/>
            <family val="2"/>
          </rPr>
          <t xml:space="preserve">The master control panel is obsolete or not functional
</t>
        </r>
      </text>
    </comment>
    <comment ref="N113" authorId="0" shapeId="0" xr:uid="{00000000-0006-0000-0200-000002010000}">
      <text>
        <r>
          <rPr>
            <b/>
            <sz val="9"/>
            <color indexed="81"/>
            <rFont val="Tahoma"/>
            <family val="2"/>
          </rPr>
          <t>The system is obsolete or works intermittently in multiple areas and requires a system replacement</t>
        </r>
      </text>
    </comment>
    <comment ref="J114" authorId="0" shapeId="0" xr:uid="{00000000-0006-0000-0200-000003010000}">
      <text>
        <r>
          <rPr>
            <b/>
            <sz val="9"/>
            <color indexed="81"/>
            <rFont val="Tahoma"/>
            <family val="2"/>
          </rPr>
          <t>There are individual devices that are not functional or in regular alarm</t>
        </r>
      </text>
    </comment>
    <comment ref="L114" authorId="0" shapeId="0" xr:uid="{00000000-0006-0000-0200-000004010000}">
      <text>
        <r>
          <rPr>
            <b/>
            <sz val="9"/>
            <color indexed="81"/>
            <rFont val="Tahoma"/>
            <family val="2"/>
          </rPr>
          <t xml:space="preserve">The master control panel is obsolete or not functional
</t>
        </r>
      </text>
    </comment>
    <comment ref="N114" authorId="0" shapeId="0" xr:uid="{00000000-0006-0000-0200-000005010000}">
      <text>
        <r>
          <rPr>
            <b/>
            <sz val="9"/>
            <color indexed="81"/>
            <rFont val="Tahoma"/>
            <family val="2"/>
          </rPr>
          <t>The entire system is dysfunctional and constantly in trouble mode with areas not fully covered.  Remove and replace system</t>
        </r>
      </text>
    </comment>
    <comment ref="H115" authorId="0" shapeId="0" xr:uid="{00000000-0006-0000-0200-000006010000}">
      <text>
        <r>
          <rPr>
            <b/>
            <sz val="9"/>
            <color indexed="81"/>
            <rFont val="Tahoma"/>
            <family val="2"/>
          </rPr>
          <t>Individual room sensors are failing and require replacement</t>
        </r>
      </text>
    </comment>
    <comment ref="L115" authorId="0" shapeId="0" xr:uid="{00000000-0006-0000-0200-000007010000}">
      <text>
        <r>
          <rPr>
            <b/>
            <sz val="9"/>
            <color indexed="81"/>
            <rFont val="Tahoma"/>
            <family val="2"/>
          </rPr>
          <t>The central control panel and software need upgraded</t>
        </r>
      </text>
    </comment>
    <comment ref="N115" authorId="0" shapeId="0" xr:uid="{00000000-0006-0000-0200-000008010000}">
      <text>
        <r>
          <rPr>
            <b/>
            <sz val="9"/>
            <color indexed="81"/>
            <rFont val="Tahoma"/>
            <family val="2"/>
          </rPr>
          <t>The entire system is in failure and requires replacement of sensors, wiring and central panel</t>
        </r>
      </text>
    </comment>
    <comment ref="H120" authorId="0" shapeId="0" xr:uid="{00000000-0006-0000-0200-000009010000}">
      <text>
        <r>
          <rPr>
            <b/>
            <sz val="9"/>
            <color indexed="81"/>
            <rFont val="Tahoma"/>
            <family val="2"/>
          </rPr>
          <t>2-3 pieces of equipment require replacement</t>
        </r>
      </text>
    </comment>
    <comment ref="J120" authorId="0" shapeId="0" xr:uid="{00000000-0006-0000-0200-00000A010000}">
      <text>
        <r>
          <rPr>
            <b/>
            <sz val="9"/>
            <color indexed="81"/>
            <rFont val="Tahoma"/>
            <family val="2"/>
          </rPr>
          <t>Counters and sinks are not code compliant and require replacement with stainless steel and sink system</t>
        </r>
      </text>
    </comment>
    <comment ref="L120" authorId="0" shapeId="0" xr:uid="{00000000-0006-0000-0200-00000B010000}">
      <text>
        <r>
          <rPr>
            <b/>
            <sz val="9"/>
            <color indexed="81"/>
            <rFont val="Tahoma"/>
            <family val="2"/>
          </rPr>
          <t>Walk-in cooler and freezer are not functional or function intermittently and require replacement</t>
        </r>
      </text>
    </comment>
    <comment ref="N120" authorId="0" shapeId="0" xr:uid="{00000000-0006-0000-0200-00000C010000}">
      <text>
        <r>
          <rPr>
            <b/>
            <sz val="9"/>
            <color indexed="81"/>
            <rFont val="Tahoma"/>
            <family val="2"/>
          </rPr>
          <t>Walk-ins and kitchen design does not meet current functional requirements or has become obsolete and requires complete replacement as a full prep kitchen</t>
        </r>
      </text>
    </comment>
    <comment ref="H121" authorId="0" shapeId="0" xr:uid="{00000000-0006-0000-0200-00000D010000}">
      <text>
        <r>
          <rPr>
            <b/>
            <sz val="9"/>
            <color indexed="81"/>
            <rFont val="Tahoma"/>
            <family val="2"/>
          </rPr>
          <t>2-3 pieces of equipment require replacement</t>
        </r>
      </text>
    </comment>
    <comment ref="L121" authorId="0" shapeId="0" xr:uid="{00000000-0006-0000-0200-00000E010000}">
      <text>
        <r>
          <rPr>
            <b/>
            <sz val="9"/>
            <color indexed="81"/>
            <rFont val="Tahoma"/>
            <family val="2"/>
          </rPr>
          <t>Mechanical and electrical service upgrades are required to meet code and amount of program equipment</t>
        </r>
      </text>
    </comment>
    <comment ref="N121" authorId="0" shapeId="0" xr:uid="{00000000-0006-0000-0200-00000F010000}">
      <text>
        <r>
          <rPr>
            <b/>
            <sz val="9"/>
            <color indexed="81"/>
            <rFont val="Tahoma"/>
            <family val="2"/>
          </rPr>
          <t>Both mechanical and electrical AND equipment needs replacement to meet program criteria and code</t>
        </r>
      </text>
    </comment>
    <comment ref="J122" authorId="0" shapeId="0" xr:uid="{00000000-0006-0000-0200-000010010000}">
      <text>
        <r>
          <rPr>
            <b/>
            <sz val="9"/>
            <color indexed="81"/>
            <rFont val="Tahoma"/>
            <family val="2"/>
          </rPr>
          <t>Room lacking (and needing) eye wash or fume hood</t>
        </r>
      </text>
    </comment>
    <comment ref="L122" authorId="0" shapeId="0" xr:uid="{00000000-0006-0000-0200-000011010000}">
      <text>
        <r>
          <rPr>
            <b/>
            <sz val="9"/>
            <color indexed="81"/>
            <rFont val="Tahoma"/>
            <family val="2"/>
          </rPr>
          <t>Sinks are in disrepair and require replacement</t>
        </r>
      </text>
    </comment>
    <comment ref="N122" authorId="0" shapeId="0" xr:uid="{00000000-0006-0000-0200-000012010000}">
      <text>
        <r>
          <rPr>
            <b/>
            <sz val="9"/>
            <color indexed="81"/>
            <rFont val="Tahoma"/>
            <family val="2"/>
          </rPr>
          <t>Work stations need upgrades to meet current program criteria - replace</t>
        </r>
      </text>
    </comment>
    <comment ref="J123" authorId="0" shapeId="0" xr:uid="{00000000-0006-0000-0200-000013010000}">
      <text>
        <r>
          <rPr>
            <b/>
            <sz val="9"/>
            <color indexed="81"/>
            <rFont val="Tahoma"/>
            <family val="2"/>
          </rPr>
          <t>Storage units damaged or in disrepair</t>
        </r>
      </text>
    </comment>
    <comment ref="L123" authorId="0" shapeId="0" xr:uid="{00000000-0006-0000-0200-000014010000}">
      <text>
        <r>
          <rPr>
            <b/>
            <sz val="9"/>
            <color indexed="81"/>
            <rFont val="Tahoma"/>
            <family val="2"/>
          </rPr>
          <t>Sinks are in disrepair and require replacement</t>
        </r>
      </text>
    </comment>
    <comment ref="N123" authorId="0" shapeId="0" xr:uid="{00000000-0006-0000-0200-000015010000}">
      <text>
        <r>
          <rPr>
            <b/>
            <sz val="9"/>
            <color indexed="81"/>
            <rFont val="Tahoma"/>
            <family val="2"/>
          </rPr>
          <t>Work stations need upgrades to meet current program criteria - replace</t>
        </r>
      </text>
    </comment>
    <comment ref="E124" authorId="0" shapeId="0" xr:uid="{00000000-0006-0000-0200-000016010000}">
      <text>
        <r>
          <rPr>
            <b/>
            <sz val="9"/>
            <color indexed="81"/>
            <rFont val="Tahoma"/>
            <family val="2"/>
          </rPr>
          <t>Insert number of seats</t>
        </r>
      </text>
    </comment>
    <comment ref="J124" authorId="0" shapeId="0" xr:uid="{00000000-0006-0000-0200-000017010000}">
      <text>
        <r>
          <rPr>
            <b/>
            <sz val="9"/>
            <color indexed="81"/>
            <rFont val="Tahoma"/>
            <family val="2"/>
          </rPr>
          <t>Seats damaged and need replacement OR sound OR lighting system inadequate and needs upgraded</t>
        </r>
      </text>
    </comment>
    <comment ref="L124" authorId="0" shapeId="0" xr:uid="{00000000-0006-0000-0200-000018010000}">
      <text>
        <r>
          <rPr>
            <b/>
            <sz val="9"/>
            <color indexed="81"/>
            <rFont val="Tahoma"/>
            <family val="2"/>
          </rPr>
          <t>Fly rigging in disrepair and needs upgrading</t>
        </r>
      </text>
    </comment>
    <comment ref="N124" authorId="0" shapeId="0" xr:uid="{00000000-0006-0000-0200-000019010000}">
      <text>
        <r>
          <rPr>
            <b/>
            <sz val="9"/>
            <color indexed="81"/>
            <rFont val="Tahoma"/>
            <family val="2"/>
          </rPr>
          <t>2 or more stage system dysfunctional and needs upgrade / replacement to production systems</t>
        </r>
      </text>
    </comment>
    <comment ref="H125" authorId="0" shapeId="0" xr:uid="{00000000-0006-0000-0200-00001A010000}">
      <text>
        <r>
          <rPr>
            <b/>
            <sz val="9"/>
            <color indexed="81"/>
            <rFont val="Tahoma"/>
            <family val="2"/>
          </rPr>
          <t>An accessory is damaged or missing</t>
        </r>
      </text>
    </comment>
    <comment ref="J125" authorId="0" shapeId="0" xr:uid="{00000000-0006-0000-0200-00001B010000}">
      <text>
        <r>
          <rPr>
            <b/>
            <sz val="9"/>
            <color indexed="81"/>
            <rFont val="Tahoma"/>
            <family val="2"/>
          </rPr>
          <t>Accessories need to be replaced to meet ADA</t>
        </r>
      </text>
    </comment>
    <comment ref="L125" authorId="0" shapeId="0" xr:uid="{00000000-0006-0000-0200-00001C010000}">
      <text>
        <r>
          <rPr>
            <b/>
            <sz val="9"/>
            <color indexed="81"/>
            <rFont val="Tahoma"/>
            <family val="2"/>
          </rPr>
          <t>The stall doors are not functional or missing and need to be replaced</t>
        </r>
      </text>
    </comment>
    <comment ref="N125" authorId="0" shapeId="0" xr:uid="{00000000-0006-0000-0200-00001D010000}">
      <text>
        <r>
          <rPr>
            <b/>
            <sz val="9"/>
            <color indexed="81"/>
            <rFont val="Tahoma"/>
            <family val="2"/>
          </rPr>
          <t>The restrooms stall structure is failing or needs re-configuration and needs to be replaced</t>
        </r>
      </text>
    </comment>
    <comment ref="D126" authorId="0" shapeId="0" xr:uid="{00000000-0006-0000-0200-00001E010000}">
      <text>
        <r>
          <rPr>
            <b/>
            <sz val="9"/>
            <color indexed="81"/>
            <rFont val="Tahoma"/>
            <family val="2"/>
          </rPr>
          <t>Note anything specific in the "Other" category at the bottom of the assessment form</t>
        </r>
      </text>
    </comment>
    <comment ref="C129" authorId="0" shapeId="0" xr:uid="{00000000-0006-0000-0200-00001F010000}">
      <text>
        <r>
          <rPr>
            <b/>
            <sz val="9"/>
            <color indexed="81"/>
            <rFont val="Tahoma"/>
            <family val="2"/>
          </rPr>
          <t>Assume fixed casework (counters, cabinets, shelving, etc.)</t>
        </r>
      </text>
    </comment>
    <comment ref="H129" authorId="0" shapeId="0" xr:uid="{00000000-0006-0000-0200-000020010000}">
      <text>
        <r>
          <rPr>
            <b/>
            <sz val="9"/>
            <color indexed="81"/>
            <rFont val="Tahoma"/>
            <family val="2"/>
          </rPr>
          <t>The counter top or exposed surface has been damaged and can be refinished</t>
        </r>
      </text>
    </comment>
    <comment ref="J129" authorId="0" shapeId="0" xr:uid="{00000000-0006-0000-0200-000021010000}">
      <text>
        <r>
          <rPr>
            <b/>
            <sz val="9"/>
            <color indexed="81"/>
            <rFont val="Tahoma"/>
            <family val="2"/>
          </rPr>
          <t>The drawers and/or doors are damaged and require replacement including hardware</t>
        </r>
      </text>
    </comment>
    <comment ref="L129" authorId="0" shapeId="0" xr:uid="{00000000-0006-0000-0200-000022010000}">
      <text>
        <r>
          <rPr>
            <b/>
            <sz val="9"/>
            <color indexed="81"/>
            <rFont val="Tahoma"/>
            <family val="2"/>
          </rPr>
          <t>A combination of minor and moderate action is required, but the box is still salvageable</t>
        </r>
      </text>
    </comment>
    <comment ref="N129" authorId="0" shapeId="0" xr:uid="{00000000-0006-0000-0200-000023010000}">
      <text>
        <r>
          <rPr>
            <b/>
            <sz val="9"/>
            <color indexed="81"/>
            <rFont val="Tahoma"/>
            <family val="2"/>
          </rPr>
          <t>The casework is severely damaged throughout or is obsolete for the purposes of the space and needs to be replaced</t>
        </r>
      </text>
    </comment>
    <comment ref="C130" authorId="0" shapeId="0" xr:uid="{00000000-0006-0000-0200-000024010000}">
      <text>
        <r>
          <rPr>
            <b/>
            <sz val="9"/>
            <color indexed="81"/>
            <rFont val="Tahoma"/>
            <family val="2"/>
          </rPr>
          <t>Assume loose furnishings (desks, chairs, tables, etc.)</t>
        </r>
      </text>
    </comment>
    <comment ref="N130" authorId="0" shapeId="0" xr:uid="{00000000-0006-0000-0200-000025010000}">
      <text>
        <r>
          <rPr>
            <b/>
            <sz val="9"/>
            <color indexed="81"/>
            <rFont val="Tahoma"/>
            <family val="2"/>
          </rPr>
          <t>The furnishings are severely worn or are inappropriate for the age of students or function of space and require replacement</t>
        </r>
      </text>
    </comment>
    <comment ref="C136" authorId="0" shapeId="0" xr:uid="{00000000-0006-0000-0200-000026010000}">
      <text>
        <r>
          <rPr>
            <b/>
            <sz val="9"/>
            <color indexed="81"/>
            <rFont val="Tahoma"/>
            <family val="2"/>
          </rPr>
          <t>Paved only or needs to be paved; Apply to surface area</t>
        </r>
      </text>
    </comment>
    <comment ref="E136" authorId="0" shapeId="0" xr:uid="{00000000-0006-0000-0200-000027010000}">
      <text>
        <r>
          <rPr>
            <b/>
            <sz val="9"/>
            <color indexed="81"/>
            <rFont val="Tahoma"/>
            <family val="2"/>
          </rPr>
          <t>Indicate SF of road</t>
        </r>
      </text>
    </comment>
    <comment ref="H136" authorId="0" shapeId="0" xr:uid="{00000000-0006-0000-0200-000028010000}">
      <text>
        <r>
          <rPr>
            <b/>
            <sz val="9"/>
            <color indexed="81"/>
            <rFont val="Tahoma"/>
            <family val="2"/>
          </rPr>
          <t>Minor cracking exists and can be resolved with application of a slurry coat</t>
        </r>
      </text>
    </comment>
    <comment ref="L136" authorId="0" shapeId="0" xr:uid="{00000000-0006-0000-0200-000029010000}">
      <text>
        <r>
          <rPr>
            <b/>
            <sz val="9"/>
            <color indexed="81"/>
            <rFont val="Tahoma"/>
            <family val="2"/>
          </rPr>
          <t>Surface is alligatoring requiring a section to be removed down to gravel base, replaced, and region slurry coated</t>
        </r>
      </text>
    </comment>
    <comment ref="N136" authorId="0" shapeId="0" xr:uid="{00000000-0006-0000-0200-00002A010000}">
      <text>
        <r>
          <rPr>
            <b/>
            <sz val="9"/>
            <color indexed="81"/>
            <rFont val="Tahoma"/>
            <family val="2"/>
          </rPr>
          <t>Surface is broken and shows evidence of heaving and/or settlement requiring removal of asphalt and over-ex of sub-grade with complete replacement.  Where there is only a gravel road and a paved one is needed, this category shall be used</t>
        </r>
      </text>
    </comment>
    <comment ref="C137" authorId="0" shapeId="0" xr:uid="{00000000-0006-0000-0200-00002B010000}">
      <text>
        <r>
          <rPr>
            <b/>
            <sz val="9"/>
            <color indexed="81"/>
            <rFont val="Tahoma"/>
            <family val="2"/>
          </rPr>
          <t>Paved only or needs to be paved; Apply to surface area</t>
        </r>
      </text>
    </comment>
    <comment ref="E137" authorId="0" shapeId="0" xr:uid="{00000000-0006-0000-0200-00002C010000}">
      <text>
        <r>
          <rPr>
            <b/>
            <sz val="9"/>
            <color indexed="81"/>
            <rFont val="Tahoma"/>
            <family val="2"/>
          </rPr>
          <t>Indicate number of stalls</t>
        </r>
      </text>
    </comment>
    <comment ref="H137" authorId="0" shapeId="0" xr:uid="{00000000-0006-0000-0200-00002D010000}">
      <text>
        <r>
          <rPr>
            <b/>
            <sz val="9"/>
            <color indexed="81"/>
            <rFont val="Tahoma"/>
            <family val="2"/>
          </rPr>
          <t>Minor cracking exists and can be resolved with application of a slurry coat</t>
        </r>
      </text>
    </comment>
    <comment ref="L137" authorId="0" shapeId="0" xr:uid="{00000000-0006-0000-0200-00002E010000}">
      <text>
        <r>
          <rPr>
            <b/>
            <sz val="9"/>
            <color indexed="81"/>
            <rFont val="Tahoma"/>
            <family val="2"/>
          </rPr>
          <t>Surface is alligatoring requiring a section to be removed down to gravel base, replaced, and region slurry coated</t>
        </r>
      </text>
    </comment>
    <comment ref="N137" authorId="0" shapeId="0" xr:uid="{00000000-0006-0000-0200-00002F010000}">
      <text>
        <r>
          <rPr>
            <b/>
            <sz val="9"/>
            <color indexed="81"/>
            <rFont val="Tahoma"/>
            <family val="2"/>
          </rPr>
          <t>Surface is broken and shows evidence of heaving and/or settlement requiring removal of asphalt and over-ex of sub-grade with complete replacement.  Where there is only a gravel lot and a paved one is needed, this category shall be used</t>
        </r>
      </text>
    </comment>
    <comment ref="C138" authorId="0" shapeId="0" xr:uid="{00000000-0006-0000-0200-000030010000}">
      <text>
        <r>
          <rPr>
            <b/>
            <sz val="9"/>
            <color indexed="81"/>
            <rFont val="Tahoma"/>
            <family val="2"/>
          </rPr>
          <t>Concrete only or needs to be concrete; Apply to surface area</t>
        </r>
      </text>
    </comment>
    <comment ref="E138" authorId="0" shapeId="0" xr:uid="{00000000-0006-0000-0200-000031010000}">
      <text>
        <r>
          <rPr>
            <b/>
            <sz val="9"/>
            <color indexed="81"/>
            <rFont val="Tahoma"/>
            <family val="2"/>
          </rPr>
          <t>Indicate square footage of walks and plazas</t>
        </r>
      </text>
    </comment>
    <comment ref="L138" authorId="0" shapeId="0" xr:uid="{00000000-0006-0000-0200-000032010000}">
      <text>
        <r>
          <rPr>
            <b/>
            <sz val="9"/>
            <color indexed="81"/>
            <rFont val="Tahoma"/>
            <family val="2"/>
          </rPr>
          <t>Sections are broken with differential settlement requiring the removal of the effected panels and replacement</t>
        </r>
      </text>
    </comment>
    <comment ref="N138" authorId="0" shapeId="0" xr:uid="{00000000-0006-0000-0200-000033010000}">
      <text>
        <r>
          <rPr>
            <b/>
            <sz val="9"/>
            <color indexed="81"/>
            <rFont val="Tahoma"/>
            <family val="2"/>
          </rPr>
          <t>Not only are sections of the concrete broken, but there is evidence of settlement surrounding the walk requiring removal through sub-grade and replacement.  Where there is no concrete walk, but one is needed, this category shall be used</t>
        </r>
      </text>
    </comment>
    <comment ref="C139" authorId="0" shapeId="0" xr:uid="{00000000-0006-0000-0200-000034010000}">
      <text>
        <r>
          <rPr>
            <b/>
            <sz val="9"/>
            <color indexed="81"/>
            <rFont val="Tahoma"/>
            <family val="2"/>
          </rPr>
          <t>Chain-link fencing; Apply to LF of fence</t>
        </r>
      </text>
    </comment>
    <comment ref="E139" authorId="0" shapeId="0" xr:uid="{00000000-0006-0000-0200-000035010000}">
      <text>
        <r>
          <rPr>
            <b/>
            <sz val="9"/>
            <color indexed="81"/>
            <rFont val="Tahoma"/>
            <family val="2"/>
          </rPr>
          <t>Indicate length of fencing - assuming 6' high chain-link</t>
        </r>
      </text>
    </comment>
    <comment ref="L139" authorId="0" shapeId="0" xr:uid="{00000000-0006-0000-0200-000036010000}">
      <text>
        <r>
          <rPr>
            <b/>
            <sz val="9"/>
            <color indexed="81"/>
            <rFont val="Tahoma"/>
            <family val="2"/>
          </rPr>
          <t>The fence fabric is damaged and needs to be replaced</t>
        </r>
      </text>
    </comment>
    <comment ref="N139" authorId="0" shapeId="0" xr:uid="{00000000-0006-0000-0200-000037010000}">
      <text>
        <r>
          <rPr>
            <b/>
            <sz val="9"/>
            <color indexed="81"/>
            <rFont val="Tahoma"/>
            <family val="2"/>
          </rPr>
          <t>The fencing has lost its structural integrity and is beyond repair.</t>
        </r>
      </text>
    </comment>
    <comment ref="C140" authorId="0" shapeId="0" xr:uid="{00000000-0006-0000-0200-000038010000}">
      <text>
        <r>
          <rPr>
            <b/>
            <sz val="9"/>
            <color indexed="81"/>
            <rFont val="Tahoma"/>
            <family val="2"/>
          </rPr>
          <t>Irrigation systems.  Other landscape or field items should be included in "Other" category at bottom of assessment form; Apply to landscape area</t>
        </r>
      </text>
    </comment>
    <comment ref="E140" authorId="0" shapeId="0" xr:uid="{00000000-0006-0000-0200-000039010000}">
      <text>
        <r>
          <rPr>
            <b/>
            <sz val="9"/>
            <color indexed="81"/>
            <rFont val="Tahoma"/>
            <family val="2"/>
          </rPr>
          <t>Indicate square footage of landscaped area served (including grass areas)</t>
        </r>
      </text>
    </comment>
    <comment ref="N140" authorId="0" shapeId="0" xr:uid="{00000000-0006-0000-0200-00003A010000}">
      <text>
        <r>
          <rPr>
            <b/>
            <sz val="9"/>
            <color indexed="81"/>
            <rFont val="Tahoma"/>
            <family val="2"/>
          </rPr>
          <t xml:space="preserve">Irrigation system is dysfunctional and beyond repair
</t>
        </r>
      </text>
    </comment>
    <comment ref="D142" authorId="0" shapeId="0" xr:uid="{00000000-0006-0000-0200-00003B010000}">
      <text>
        <r>
          <rPr>
            <b/>
            <sz val="9"/>
            <color indexed="81"/>
            <rFont val="Tahoma"/>
            <family val="2"/>
          </rPr>
          <t>Assumes 4" line to building.  Wells should be placed in "Other" category at bottom of form; Apply to surface area</t>
        </r>
      </text>
    </comment>
    <comment ref="N142" authorId="0" shapeId="0" xr:uid="{00000000-0006-0000-0200-00003C010000}">
      <text>
        <r>
          <rPr>
            <b/>
            <sz val="9"/>
            <color indexed="81"/>
            <rFont val="Tahoma"/>
            <family val="2"/>
          </rPr>
          <t xml:space="preserve">A portion of the line has lost its structural integrity and requires replacement
</t>
        </r>
      </text>
    </comment>
    <comment ref="D143" authorId="0" shapeId="0" xr:uid="{00000000-0006-0000-0200-00003D010000}">
      <text>
        <r>
          <rPr>
            <b/>
            <sz val="9"/>
            <color indexed="81"/>
            <rFont val="Tahoma"/>
            <family val="2"/>
          </rPr>
          <t>Assumes 6" line to building.  Wells and holding tanks should be placed in "Other" category at bottom of form; Apply to surface area</t>
        </r>
      </text>
    </comment>
    <comment ref="N143" authorId="0" shapeId="0" xr:uid="{00000000-0006-0000-0200-00003E010000}">
      <text>
        <r>
          <rPr>
            <b/>
            <sz val="9"/>
            <color indexed="81"/>
            <rFont val="Tahoma"/>
            <family val="2"/>
          </rPr>
          <t xml:space="preserve">A portion of the line has lost its structural integrity and requires replacement
</t>
        </r>
      </text>
    </comment>
    <comment ref="C144" authorId="0" shapeId="0" xr:uid="{00000000-0006-0000-0200-00003F010000}">
      <text>
        <r>
          <rPr>
            <b/>
            <sz val="9"/>
            <color indexed="81"/>
            <rFont val="Tahoma"/>
            <family val="2"/>
          </rPr>
          <t>Lines only.  Septic fields, tanks, etc. should be placed in "other" category at bottom of form; Apply to surface area</t>
        </r>
      </text>
    </comment>
    <comment ref="N144" authorId="0" shapeId="0" xr:uid="{00000000-0006-0000-0200-000040010000}">
      <text>
        <r>
          <rPr>
            <b/>
            <sz val="9"/>
            <color indexed="81"/>
            <rFont val="Tahoma"/>
            <family val="2"/>
          </rPr>
          <t>A portion of the line has lost its structural integrity and requires replacement</t>
        </r>
      </text>
    </comment>
    <comment ref="C145" authorId="0" shapeId="0" xr:uid="{00000000-0006-0000-0200-000041010000}">
      <text>
        <r>
          <rPr>
            <b/>
            <sz val="9"/>
            <color indexed="81"/>
            <rFont val="Tahoma"/>
            <family val="2"/>
          </rPr>
          <t>Assumes underground system.  For surface runoff system, apply to "Other" category at bottom of form; Apply to surface area</t>
        </r>
      </text>
    </comment>
    <comment ref="H145" authorId="0" shapeId="0" xr:uid="{00000000-0006-0000-0200-000042010000}">
      <text>
        <r>
          <rPr>
            <b/>
            <sz val="9"/>
            <color indexed="81"/>
            <rFont val="Tahoma"/>
            <family val="2"/>
          </rPr>
          <t xml:space="preserve">Catch basins have lost their integrity or are out of alignment.  Remove catch basin, reset, and realign
</t>
        </r>
      </text>
    </comment>
    <comment ref="J145" authorId="0" shapeId="0" xr:uid="{00000000-0006-0000-0200-000043010000}">
      <text>
        <r>
          <rPr>
            <b/>
            <sz val="9"/>
            <color indexed="81"/>
            <rFont val="Tahoma"/>
            <family val="2"/>
          </rPr>
          <t xml:space="preserve">Storm sewer piping is dysfunctional or damaged.  Remove and replace.
</t>
        </r>
      </text>
    </comment>
    <comment ref="L145" authorId="0" shapeId="0" xr:uid="{00000000-0006-0000-0200-000044010000}">
      <text>
        <r>
          <rPr>
            <b/>
            <sz val="9"/>
            <color indexed="81"/>
            <rFont val="Tahoma"/>
            <family val="2"/>
          </rPr>
          <t xml:space="preserve">Detention/retention has failed, but piping and catch basins are functional.  Replace detention  / retention system
</t>
        </r>
      </text>
    </comment>
    <comment ref="N145" authorId="0" shapeId="0" xr:uid="{00000000-0006-0000-0200-000045010000}">
      <text>
        <r>
          <rPr>
            <b/>
            <sz val="9"/>
            <color indexed="81"/>
            <rFont val="Tahoma"/>
            <family val="2"/>
          </rPr>
          <t>The entire underground system has failed and requires removal and replacement of all components</t>
        </r>
      </text>
    </comment>
    <comment ref="C146" authorId="1" shapeId="0" xr:uid="{00000000-0006-0000-0200-000046010000}">
      <text>
        <r>
          <rPr>
            <b/>
            <sz val="9"/>
            <color indexed="81"/>
            <rFont val="Tahoma"/>
            <charset val="1"/>
          </rPr>
          <t>Apply to surface area</t>
        </r>
      </text>
    </comment>
    <comment ref="N146" authorId="0" shapeId="0" xr:uid="{00000000-0006-0000-0200-000047010000}">
      <text>
        <r>
          <rPr>
            <b/>
            <sz val="9"/>
            <color indexed="81"/>
            <rFont val="Tahoma"/>
            <family val="2"/>
          </rPr>
          <t xml:space="preserve">A portion of the line has lost its structural integrity and requires replacement
</t>
        </r>
      </text>
    </comment>
    <comment ref="C147" authorId="1" shapeId="0" xr:uid="{00000000-0006-0000-0200-000048010000}">
      <text>
        <r>
          <rPr>
            <b/>
            <sz val="9"/>
            <color indexed="81"/>
            <rFont val="Tahoma"/>
            <charset val="1"/>
          </rPr>
          <t>Apply to surface area</t>
        </r>
      </text>
    </comment>
    <comment ref="N147" authorId="0" shapeId="0" xr:uid="{00000000-0006-0000-0200-000049010000}">
      <text>
        <r>
          <rPr>
            <b/>
            <sz val="9"/>
            <color indexed="81"/>
            <rFont val="Tahoma"/>
            <family val="2"/>
          </rPr>
          <t xml:space="preserve">A portion of the line has lost its structural integrity and requires replacement
</t>
        </r>
      </text>
    </comment>
    <comment ref="C148" authorId="0" shapeId="0" xr:uid="{00000000-0006-0000-0200-00004A010000}">
      <text>
        <r>
          <rPr>
            <b/>
            <sz val="9"/>
            <color indexed="81"/>
            <rFont val="Tahoma"/>
            <family val="2"/>
          </rPr>
          <t>Natural gas lines; Apply to surface area</t>
        </r>
      </text>
    </comment>
    <comment ref="N148" authorId="0" shapeId="0" xr:uid="{00000000-0006-0000-0200-00004B010000}">
      <text>
        <r>
          <rPr>
            <b/>
            <sz val="9"/>
            <color indexed="81"/>
            <rFont val="Tahoma"/>
            <family val="2"/>
          </rPr>
          <t>A portion of the line has lost its structural integrity and requires replacement</t>
        </r>
      </text>
    </comment>
    <comment ref="D151" authorId="0" shapeId="0" xr:uid="{00000000-0006-0000-0200-00004C010000}">
      <text>
        <r>
          <rPr>
            <b/>
            <sz val="9"/>
            <color indexed="81"/>
            <rFont val="Tahoma"/>
            <family val="2"/>
          </rPr>
          <t>Assumes the private portion of the service lines typically underground after the meter or transformer; Apply to surface area</t>
        </r>
      </text>
    </comment>
    <comment ref="L151" authorId="0" shapeId="0" xr:uid="{00000000-0006-0000-0200-00004D010000}">
      <text>
        <r>
          <rPr>
            <b/>
            <sz val="9"/>
            <color indexed="81"/>
            <rFont val="Tahoma"/>
            <family val="2"/>
          </rPr>
          <t>The transformer no longer functions and is in need of replacement</t>
        </r>
      </text>
    </comment>
    <comment ref="N151" authorId="0" shapeId="0" xr:uid="{00000000-0006-0000-0200-00004E010000}">
      <text>
        <r>
          <rPr>
            <b/>
            <sz val="9"/>
            <color indexed="81"/>
            <rFont val="Tahoma"/>
            <family val="2"/>
          </rPr>
          <t>The service has failed and is beyond repair or is undersized requiring replacement of transformer and service lines</t>
        </r>
      </text>
    </comment>
    <comment ref="D152" authorId="1" shapeId="0" xr:uid="{00000000-0006-0000-0200-00004F010000}">
      <text>
        <r>
          <rPr>
            <b/>
            <sz val="9"/>
            <color indexed="81"/>
            <rFont val="Tahoma"/>
            <charset val="1"/>
          </rPr>
          <t xml:space="preserve">Apply to generator quantity
</t>
        </r>
      </text>
    </comment>
    <comment ref="H152" authorId="0" shapeId="0" xr:uid="{00000000-0006-0000-0200-000050010000}">
      <text>
        <r>
          <rPr>
            <b/>
            <sz val="9"/>
            <color indexed="81"/>
            <rFont val="Tahoma"/>
            <family val="2"/>
          </rPr>
          <t>The generator needs to be tuned up</t>
        </r>
      </text>
    </comment>
    <comment ref="J152" authorId="0" shapeId="0" xr:uid="{00000000-0006-0000-0200-000051010000}">
      <text>
        <r>
          <rPr>
            <b/>
            <sz val="9"/>
            <color indexed="81"/>
            <rFont val="Tahoma"/>
            <family val="2"/>
          </rPr>
          <t>The valves or other engine parts need to be repaired or replaced and then a tune up</t>
        </r>
      </text>
    </comment>
    <comment ref="L152" authorId="0" shapeId="0" xr:uid="{00000000-0006-0000-0200-000052010000}">
      <text>
        <r>
          <rPr>
            <b/>
            <sz val="9"/>
            <color indexed="81"/>
            <rFont val="Tahoma"/>
            <family val="2"/>
          </rPr>
          <t>Generator is non-functional or under-sized</t>
        </r>
      </text>
    </comment>
    <comment ref="N152" authorId="0" shapeId="0" xr:uid="{00000000-0006-0000-0200-000053010000}">
      <text>
        <r>
          <rPr>
            <b/>
            <sz val="9"/>
            <color indexed="81"/>
            <rFont val="Tahoma"/>
            <family val="2"/>
          </rPr>
          <t>The system (generator, tank, services lines connected lighting system) is non-functional or under-sized</t>
        </r>
      </text>
    </comment>
    <comment ref="C153" authorId="1" shapeId="0" xr:uid="{00000000-0006-0000-0200-000054010000}">
      <text>
        <r>
          <rPr>
            <b/>
            <sz val="9"/>
            <color indexed="81"/>
            <rFont val="Tahoma"/>
            <charset val="1"/>
          </rPr>
          <t>Apply to surface area</t>
        </r>
      </text>
    </comment>
    <comment ref="J153" authorId="0" shapeId="0" xr:uid="{00000000-0006-0000-0200-000055010000}">
      <text>
        <r>
          <rPr>
            <b/>
            <sz val="9"/>
            <color indexed="81"/>
            <rFont val="Tahoma"/>
            <family val="2"/>
          </rPr>
          <t>The fixtures are nonfunctional and require replacement</t>
        </r>
      </text>
    </comment>
    <comment ref="N153" authorId="0" shapeId="0" xr:uid="{00000000-0006-0000-0200-000056010000}">
      <text>
        <r>
          <rPr>
            <b/>
            <sz val="9"/>
            <color indexed="81"/>
            <rFont val="Tahoma"/>
            <family val="2"/>
          </rPr>
          <t>The fixtures, supports, and underground wiring need to be replaced</t>
        </r>
      </text>
    </comment>
    <comment ref="C154" authorId="0" shapeId="0" xr:uid="{00000000-0006-0000-0200-000057010000}">
      <text>
        <r>
          <rPr>
            <b/>
            <sz val="9"/>
            <color indexed="81"/>
            <rFont val="Tahoma"/>
            <family val="2"/>
          </rPr>
          <t>Assumes low voltage lines underground; Apply to surface area</t>
        </r>
      </text>
    </comment>
    <comment ref="N154" authorId="0" shapeId="0" xr:uid="{00000000-0006-0000-0200-000058010000}">
      <text>
        <r>
          <rPr>
            <b/>
            <sz val="9"/>
            <color indexed="81"/>
            <rFont val="Tahoma"/>
            <family val="2"/>
          </rPr>
          <t>Site cabling is inadequate or service is interrupted - replace cabling</t>
        </r>
      </text>
    </comment>
    <comment ref="C158" authorId="0" shapeId="0" xr:uid="{00000000-0006-0000-0200-000059010000}">
      <text>
        <r>
          <rPr>
            <b/>
            <sz val="9"/>
            <color indexed="81"/>
            <rFont val="Tahoma"/>
            <family val="2"/>
          </rPr>
          <t>For assessment professional to hand enter for specialty items and systems that do not fit into categories above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Rose, Scott</author>
  </authors>
  <commentList>
    <comment ref="C10" authorId="0" shapeId="0" xr:uid="{00000000-0006-0000-0300-000001000000}">
      <text>
        <r>
          <rPr>
            <b/>
            <sz val="9"/>
            <color indexed="81"/>
            <rFont val="Tahoma"/>
            <charset val="1"/>
          </rPr>
          <t>Standard spread and strip / perimeter footings</t>
        </r>
      </text>
    </comment>
    <comment ref="E10" authorId="0" shapeId="0" xr:uid="{00000000-0006-0000-0300-000002000000}">
      <text>
        <r>
          <rPr>
            <b/>
            <sz val="9"/>
            <color indexed="81"/>
            <rFont val="Tahoma"/>
            <family val="2"/>
          </rPr>
          <t>Minor cracking observed - fill and seal the cracks to prevent water intrusion</t>
        </r>
      </text>
    </comment>
    <comment ref="I10" authorId="0" shapeId="0" xr:uid="{00000000-0006-0000-0300-000003000000}">
      <text>
        <r>
          <rPr>
            <b/>
            <sz val="9"/>
            <color indexed="81"/>
            <rFont val="Tahoma"/>
            <family val="2"/>
          </rPr>
          <t>Settlement observed in surrounding conditions - requiring stabilization of the foundation, sub-grade adjustment, and re-enforcement of the foundation</t>
        </r>
      </text>
    </comment>
    <comment ref="C11" authorId="0" shapeId="0" xr:uid="{00000000-0006-0000-0300-000004000000}">
      <text>
        <r>
          <rPr>
            <b/>
            <sz val="9"/>
            <color indexed="81"/>
            <rFont val="Tahoma"/>
            <charset val="1"/>
          </rPr>
          <t>Pilings or other extended foundation systems that overcome non-standard soil conditions</t>
        </r>
      </text>
    </comment>
    <comment ref="E11" authorId="0" shapeId="0" xr:uid="{00000000-0006-0000-0300-000005000000}">
      <text>
        <r>
          <rPr>
            <b/>
            <sz val="9"/>
            <color indexed="81"/>
            <rFont val="Tahoma"/>
            <family val="2"/>
          </rPr>
          <t>Minor cracking observed - fill and seal the cracks to prevent water intrusion</t>
        </r>
      </text>
    </comment>
    <comment ref="I11" authorId="0" shapeId="0" xr:uid="{00000000-0006-0000-0300-000006000000}">
      <text>
        <r>
          <rPr>
            <b/>
            <sz val="9"/>
            <color indexed="81"/>
            <rFont val="Tahoma"/>
            <family val="2"/>
          </rPr>
          <t>Settlement observed in surrounding conditions - requiring stabilization of the foundation, sub-grade adjustment, and re-enforcement of the foundation</t>
        </r>
      </text>
    </comment>
    <comment ref="C12" authorId="0" shapeId="0" xr:uid="{00000000-0006-0000-0300-000007000000}">
      <text>
        <r>
          <rPr>
            <b/>
            <sz val="9"/>
            <color indexed="81"/>
            <rFont val="Tahoma"/>
            <charset val="1"/>
          </rPr>
          <t>Standard ground-set concrete slab.  If slab is elevated (i.e. has a crawl space or basement), apply conditions to B1010 instead</t>
        </r>
      </text>
    </comment>
    <comment ref="G12" authorId="0" shapeId="0" xr:uid="{00000000-0006-0000-0300-000008000000}">
      <text>
        <r>
          <rPr>
            <b/>
            <sz val="9"/>
            <color indexed="81"/>
            <rFont val="Tahoma"/>
            <family val="2"/>
          </rPr>
          <t>Separation cracks occurring requiring route and fill and patch</t>
        </r>
      </text>
    </comment>
    <comment ref="I12" authorId="0" shapeId="0" xr:uid="{00000000-0006-0000-0300-000009000000}">
      <text>
        <r>
          <rPr>
            <b/>
            <sz val="9"/>
            <color indexed="81"/>
            <rFont val="Tahoma"/>
            <family val="2"/>
          </rPr>
          <t>Differential settlement occurring - requires removal of section of slab, adjustment to sub-grade, and new infill</t>
        </r>
      </text>
    </comment>
    <comment ref="C15" authorId="0" shapeId="0" xr:uid="{00000000-0006-0000-0300-00000A000000}">
      <text>
        <r>
          <rPr>
            <b/>
            <sz val="9"/>
            <color indexed="81"/>
            <rFont val="Tahoma"/>
            <charset val="1"/>
          </rPr>
          <t>Assumed as concrete walls with water-proofing on the exterior.  Includes only the structural portion and not the wall finishes</t>
        </r>
      </text>
    </comment>
    <comment ref="E15" authorId="0" shapeId="0" xr:uid="{00000000-0006-0000-0300-00000B000000}">
      <text>
        <r>
          <rPr>
            <b/>
            <sz val="9"/>
            <color indexed="81"/>
            <rFont val="Tahoma"/>
            <family val="2"/>
          </rPr>
          <t>Inadequate below grade venting is observed - cut in and add venting</t>
        </r>
      </text>
    </comment>
    <comment ref="G15" authorId="0" shapeId="0" xr:uid="{00000000-0006-0000-0300-00000C000000}">
      <text>
        <r>
          <rPr>
            <b/>
            <sz val="9"/>
            <color indexed="81"/>
            <rFont val="Tahoma"/>
            <family val="2"/>
          </rPr>
          <t>Wall is cracked and spalling requiring route and fill and patch and re-finish</t>
        </r>
      </text>
    </comment>
    <comment ref="I15" authorId="0" shapeId="0" xr:uid="{00000000-0006-0000-0300-00000D000000}">
      <text>
        <r>
          <rPr>
            <b/>
            <sz val="9"/>
            <color indexed="81"/>
            <rFont val="Tahoma"/>
            <family val="2"/>
          </rPr>
          <t>Wall is cracked with evidence of water intrusion.  Repairs to be implemented and water barrier to be applied to be applied</t>
        </r>
      </text>
    </comment>
    <comment ref="C18" authorId="0" shapeId="0" xr:uid="{00000000-0006-0000-0300-00000E000000}">
      <text>
        <r>
          <rPr>
            <b/>
            <sz val="9"/>
            <color indexed="81"/>
            <rFont val="Tahoma"/>
            <charset val="1"/>
          </rPr>
          <t>A suspended floor including the structural members and floor construction, but not including the actual finish</t>
        </r>
      </text>
    </comment>
    <comment ref="G18" authorId="0" shapeId="0" xr:uid="{00000000-0006-0000-0300-00000F000000}">
      <text>
        <r>
          <rPr>
            <b/>
            <sz val="9"/>
            <color indexed="81"/>
            <rFont val="Tahoma"/>
            <family val="2"/>
          </rPr>
          <t>Deck lifting, settling, or uneven - appears related to the deck itself and not the structural support below - requires removal and replacement of deck</t>
        </r>
      </text>
    </comment>
    <comment ref="K18" authorId="0" shapeId="0" xr:uid="{00000000-0006-0000-0300-000010000000}">
      <text>
        <r>
          <rPr>
            <b/>
            <sz val="9"/>
            <color indexed="81"/>
            <rFont val="Tahoma"/>
            <family val="2"/>
          </rPr>
          <t>Visible evidence of a sagging or settled structure or depression in the floor line, requiring removal and replacement</t>
        </r>
      </text>
    </comment>
    <comment ref="G19" authorId="0" shapeId="0" xr:uid="{00000000-0006-0000-0300-000011000000}">
      <text>
        <r>
          <rPr>
            <b/>
            <sz val="9"/>
            <color indexed="81"/>
            <rFont val="Tahoma"/>
            <family val="2"/>
          </rPr>
          <t>Deck lifting, settling, or uneven - appears related to the deck itself and not the structural support below - requires removal and replacement of deck</t>
        </r>
      </text>
    </comment>
    <comment ref="K19" authorId="0" shapeId="0" xr:uid="{00000000-0006-0000-0300-000012000000}">
      <text>
        <r>
          <rPr>
            <b/>
            <sz val="9"/>
            <color indexed="81"/>
            <rFont val="Tahoma"/>
            <family val="2"/>
          </rPr>
          <t>Visible evidence of a sagging or settled structure or depression in the floor line, requiring removal and replacement</t>
        </r>
      </text>
    </comment>
    <comment ref="G20" authorId="0" shapeId="0" xr:uid="{00000000-0006-0000-0300-000013000000}">
      <text>
        <r>
          <rPr>
            <b/>
            <sz val="9"/>
            <color indexed="81"/>
            <rFont val="Tahoma"/>
            <family val="2"/>
          </rPr>
          <t>Deck lifting, settling, or uneven - appears related to the deck itself and not the structural support below - requires removal and replacement of deck</t>
        </r>
      </text>
    </comment>
    <comment ref="K20" authorId="0" shapeId="0" xr:uid="{00000000-0006-0000-0300-000014000000}">
      <text>
        <r>
          <rPr>
            <b/>
            <sz val="9"/>
            <color indexed="81"/>
            <rFont val="Tahoma"/>
            <family val="2"/>
          </rPr>
          <t>Visible evidence of a sagging or settled structure or depression in the floor line, requiring removal and replacement</t>
        </r>
      </text>
    </comment>
    <comment ref="C21" authorId="0" shapeId="0" xr:uid="{00000000-0006-0000-0300-000015000000}">
      <text>
        <r>
          <rPr>
            <b/>
            <sz val="9"/>
            <color indexed="81"/>
            <rFont val="Tahoma"/>
            <charset val="1"/>
          </rPr>
          <t>The roof structure referring to the supporting structure and the deck but excluding the roofing itself</t>
        </r>
      </text>
    </comment>
    <comment ref="I21" authorId="0" shapeId="0" xr:uid="{00000000-0006-0000-0300-000016000000}">
      <text>
        <r>
          <rPr>
            <b/>
            <sz val="9"/>
            <color indexed="81"/>
            <rFont val="Tahoma"/>
            <family val="2"/>
          </rPr>
          <t>Evidence of a spongy decking from water intrusion - replacing the deck but not the trusses</t>
        </r>
      </text>
    </comment>
    <comment ref="K21" authorId="0" shapeId="0" xr:uid="{00000000-0006-0000-0300-000017000000}">
      <text>
        <r>
          <rPr>
            <b/>
            <sz val="9"/>
            <color indexed="81"/>
            <rFont val="Tahoma"/>
            <family val="2"/>
          </rPr>
          <t>Visible evidence of a sagging structure or depression in the roof line, requiring removal and replacement</t>
        </r>
      </text>
    </comment>
    <comment ref="I22" authorId="0" shapeId="0" xr:uid="{00000000-0006-0000-0300-000018000000}">
      <text>
        <r>
          <rPr>
            <b/>
            <sz val="9"/>
            <color indexed="81"/>
            <rFont val="Tahoma"/>
            <family val="2"/>
          </rPr>
          <t>Evidence of a flexing decking from water intrusion / rust - replacing the deck but not the trusses</t>
        </r>
      </text>
    </comment>
    <comment ref="K22" authorId="0" shapeId="0" xr:uid="{00000000-0006-0000-0300-000019000000}">
      <text>
        <r>
          <rPr>
            <b/>
            <sz val="9"/>
            <color indexed="81"/>
            <rFont val="Tahoma"/>
            <family val="2"/>
          </rPr>
          <t>Visible evidence of a sagging structure or depression in the roof line, requiring removal and replacement</t>
        </r>
      </text>
    </comment>
    <comment ref="I23" authorId="0" shapeId="0" xr:uid="{00000000-0006-0000-0300-00001A000000}">
      <text>
        <r>
          <rPr>
            <b/>
            <sz val="9"/>
            <color indexed="81"/>
            <rFont val="Tahoma"/>
            <family val="2"/>
          </rPr>
          <t>Evidence of a spongy / spalling deck from water intrusion - replacing the deck but not the beams</t>
        </r>
      </text>
    </comment>
    <comment ref="K23" authorId="0" shapeId="0" xr:uid="{00000000-0006-0000-0300-00001B000000}">
      <text>
        <r>
          <rPr>
            <b/>
            <sz val="9"/>
            <color indexed="81"/>
            <rFont val="Tahoma"/>
            <family val="2"/>
          </rPr>
          <t>Visible evidence of a sagging structure or depression in the roof line, requiring removal and replacement</t>
        </r>
      </text>
    </comment>
    <comment ref="G25" authorId="0" shapeId="0" xr:uid="{00000000-0006-0000-0300-00001C000000}">
      <text>
        <r>
          <rPr>
            <b/>
            <sz val="9"/>
            <color indexed="81"/>
            <rFont val="Tahoma"/>
            <family val="2"/>
          </rPr>
          <t>Surface is in tact but finish is deteriorated - paint</t>
        </r>
      </text>
    </comment>
    <comment ref="I25" authorId="0" shapeId="0" xr:uid="{00000000-0006-0000-0300-00001D000000}">
      <text>
        <r>
          <rPr>
            <b/>
            <sz val="9"/>
            <color indexed="81"/>
            <rFont val="Tahoma"/>
            <family val="2"/>
          </rPr>
          <t>Cracks visible - route and patch prior to painting</t>
        </r>
      </text>
    </comment>
    <comment ref="G26" authorId="0" shapeId="0" xr:uid="{00000000-0006-0000-0300-00001E000000}">
      <text>
        <r>
          <rPr>
            <b/>
            <sz val="9"/>
            <color indexed="81"/>
            <rFont val="Tahoma"/>
            <family val="2"/>
          </rPr>
          <t>Surface is in tact but finish is deteriorated - paint</t>
        </r>
      </text>
    </comment>
    <comment ref="I26" authorId="0" shapeId="0" xr:uid="{00000000-0006-0000-0300-00001F000000}">
      <text>
        <r>
          <rPr>
            <b/>
            <sz val="9"/>
            <color indexed="81"/>
            <rFont val="Tahoma"/>
            <family val="2"/>
          </rPr>
          <t>Some blocks are damaged, needing patch and repair prior to sealing or painting</t>
        </r>
      </text>
    </comment>
    <comment ref="K26" authorId="0" shapeId="0" xr:uid="{00000000-0006-0000-0300-000020000000}">
      <text>
        <r>
          <rPr>
            <b/>
            <sz val="9"/>
            <color indexed="81"/>
            <rFont val="Tahoma"/>
            <family val="2"/>
          </rPr>
          <t>There is evidence of settling, failure, or a compromised structure that requires removal and replacement</t>
        </r>
      </text>
    </comment>
    <comment ref="G27" authorId="0" shapeId="0" xr:uid="{00000000-0006-0000-0300-000021000000}">
      <text>
        <r>
          <rPr>
            <b/>
            <sz val="9"/>
            <color indexed="81"/>
            <rFont val="Tahoma"/>
            <family val="2"/>
          </rPr>
          <t>Surface is in tact but finish is deteriorated - paint</t>
        </r>
      </text>
    </comment>
    <comment ref="I27" authorId="0" shapeId="0" xr:uid="{00000000-0006-0000-0300-000022000000}">
      <text>
        <r>
          <rPr>
            <b/>
            <sz val="9"/>
            <color indexed="81"/>
            <rFont val="Tahoma"/>
            <family val="2"/>
          </rPr>
          <t>A number of panels are damaged, requiring patch and repair prior to re-painting</t>
        </r>
      </text>
    </comment>
    <comment ref="K27" authorId="0" shapeId="0" xr:uid="{00000000-0006-0000-0300-000023000000}">
      <text>
        <r>
          <rPr>
            <b/>
            <sz val="9"/>
            <color indexed="81"/>
            <rFont val="Tahoma"/>
            <family val="2"/>
          </rPr>
          <t>The panels are lifting or separating or otherwise losing their integrity - remove and replace</t>
        </r>
      </text>
    </comment>
    <comment ref="G28" authorId="0" shapeId="0" xr:uid="{00000000-0006-0000-0300-000024000000}">
      <text>
        <r>
          <rPr>
            <b/>
            <sz val="9"/>
            <color indexed="81"/>
            <rFont val="Tahoma"/>
            <family val="2"/>
          </rPr>
          <t>Surface is in tact but finish is deteriorated - paint</t>
        </r>
      </text>
    </comment>
    <comment ref="I28" authorId="0" shapeId="0" xr:uid="{00000000-0006-0000-0300-000025000000}">
      <text>
        <r>
          <rPr>
            <b/>
            <sz val="9"/>
            <color indexed="81"/>
            <rFont val="Tahoma"/>
            <family val="2"/>
          </rPr>
          <t>Cracks visible - route and patch prior to painting</t>
        </r>
      </text>
    </comment>
    <comment ref="K28" authorId="0" shapeId="0" xr:uid="{00000000-0006-0000-0300-000026000000}">
      <text>
        <r>
          <rPr>
            <b/>
            <sz val="9"/>
            <color indexed="81"/>
            <rFont val="Tahoma"/>
            <family val="2"/>
          </rPr>
          <t>System in failure with evidence of water intrusion - remove and replace</t>
        </r>
      </text>
    </comment>
    <comment ref="G29" authorId="0" shapeId="0" xr:uid="{00000000-0006-0000-0300-000027000000}">
      <text>
        <r>
          <rPr>
            <b/>
            <sz val="9"/>
            <color indexed="81"/>
            <rFont val="Tahoma"/>
            <family val="2"/>
          </rPr>
          <t xml:space="preserve">Minor repairs needed to mortar, prep, and re-sealing </t>
        </r>
      </text>
    </comment>
    <comment ref="I29" authorId="0" shapeId="0" xr:uid="{00000000-0006-0000-0300-000028000000}">
      <text>
        <r>
          <rPr>
            <b/>
            <sz val="9"/>
            <color indexed="81"/>
            <rFont val="Tahoma"/>
            <family val="2"/>
          </rPr>
          <t>Mortar missing in a majority of areas requiring complete re-pointing and sealing</t>
        </r>
      </text>
    </comment>
    <comment ref="K29" authorId="0" shapeId="0" xr:uid="{00000000-0006-0000-0300-000029000000}">
      <text>
        <r>
          <rPr>
            <b/>
            <sz val="9"/>
            <color indexed="81"/>
            <rFont val="Tahoma"/>
            <family val="2"/>
          </rPr>
          <t>Masonry visibly damaged and requiring removal and replacement</t>
        </r>
      </text>
    </comment>
    <comment ref="G30" authorId="0" shapeId="0" xr:uid="{00000000-0006-0000-0300-00002A000000}">
      <text>
        <r>
          <rPr>
            <b/>
            <sz val="9"/>
            <color indexed="81"/>
            <rFont val="Tahoma"/>
            <family val="2"/>
          </rPr>
          <t>The glazing is double pane but is broken or fogged and requires replacement</t>
        </r>
      </text>
    </comment>
    <comment ref="I30" authorId="0" shapeId="0" xr:uid="{00000000-0006-0000-0300-00002B000000}">
      <text>
        <r>
          <rPr>
            <b/>
            <sz val="9"/>
            <color indexed="81"/>
            <rFont val="Tahoma"/>
            <family val="2"/>
          </rPr>
          <t>The glazing is single pane or the sash is damaged - either requires replacement of the sash and its glazing</t>
        </r>
      </text>
    </comment>
    <comment ref="K30" authorId="0" shapeId="0" xr:uid="{00000000-0006-0000-0300-00002C000000}">
      <text>
        <r>
          <rPr>
            <b/>
            <sz val="9"/>
            <color indexed="81"/>
            <rFont val="Tahoma"/>
            <family val="2"/>
          </rPr>
          <t>The structural integrity of the frame is damaged, requiring the full replacement of the window unit</t>
        </r>
      </text>
    </comment>
    <comment ref="D31" authorId="0" shapeId="0" xr:uid="{00000000-0006-0000-0300-00002D000000}">
      <text>
        <r>
          <rPr>
            <b/>
            <sz val="9"/>
            <color indexed="81"/>
            <rFont val="Tahoma"/>
            <charset val="1"/>
          </rPr>
          <t>This assumes both individual aluminum windows and storefront systems</t>
        </r>
      </text>
    </comment>
    <comment ref="G31" authorId="0" shapeId="0" xr:uid="{00000000-0006-0000-0300-00002E000000}">
      <text>
        <r>
          <rPr>
            <b/>
            <sz val="9"/>
            <color indexed="81"/>
            <rFont val="Tahoma"/>
            <family val="2"/>
          </rPr>
          <t>The glazing is double pane but is broken or fogged and requires replacement</t>
        </r>
      </text>
    </comment>
    <comment ref="I31" authorId="0" shapeId="0" xr:uid="{00000000-0006-0000-0300-00002F000000}">
      <text>
        <r>
          <rPr>
            <b/>
            <sz val="9"/>
            <color indexed="81"/>
            <rFont val="Tahoma"/>
            <family val="2"/>
          </rPr>
          <t>The glazing is single pane or the sash is damaged - either requires replacement of the sash and its glazing</t>
        </r>
      </text>
    </comment>
    <comment ref="K31" authorId="0" shapeId="0" xr:uid="{00000000-0006-0000-0300-000030000000}">
      <text>
        <r>
          <rPr>
            <b/>
            <sz val="9"/>
            <color indexed="81"/>
            <rFont val="Tahoma"/>
            <family val="2"/>
          </rPr>
          <t>The structural integrity of the frame is damaged, requiring the full replacement of the window unit</t>
        </r>
      </text>
    </comment>
    <comment ref="D32" authorId="0" shapeId="0" xr:uid="{00000000-0006-0000-0300-000031000000}">
      <text>
        <r>
          <rPr>
            <b/>
            <sz val="9"/>
            <color indexed="81"/>
            <rFont val="Tahoma"/>
            <family val="2"/>
          </rPr>
          <t>This assumes a metal windows system clad with wood or vinyl</t>
        </r>
      </text>
    </comment>
    <comment ref="G32" authorId="0" shapeId="0" xr:uid="{00000000-0006-0000-0300-000032000000}">
      <text>
        <r>
          <rPr>
            <b/>
            <sz val="9"/>
            <color indexed="81"/>
            <rFont val="Tahoma"/>
            <family val="2"/>
          </rPr>
          <t>The glazing is double pane but is broken or fogged and requires replacement</t>
        </r>
      </text>
    </comment>
    <comment ref="I32" authorId="0" shapeId="0" xr:uid="{00000000-0006-0000-0300-000033000000}">
      <text>
        <r>
          <rPr>
            <b/>
            <sz val="9"/>
            <color indexed="81"/>
            <rFont val="Tahoma"/>
            <family val="2"/>
          </rPr>
          <t>The glazing is single pane or the sash is damaged - either requires replacement of the sash and its glazing</t>
        </r>
      </text>
    </comment>
    <comment ref="K32" authorId="0" shapeId="0" xr:uid="{00000000-0006-0000-0300-000034000000}">
      <text>
        <r>
          <rPr>
            <b/>
            <sz val="9"/>
            <color indexed="81"/>
            <rFont val="Tahoma"/>
            <family val="2"/>
          </rPr>
          <t>The structural integrity of the frame is damaged, requiring the full replacement of the window unit</t>
        </r>
      </text>
    </comment>
    <comment ref="G33" authorId="0" shapeId="0" xr:uid="{00000000-0006-0000-0300-000035000000}">
      <text>
        <r>
          <rPr>
            <b/>
            <sz val="9"/>
            <color indexed="81"/>
            <rFont val="Tahoma"/>
            <family val="2"/>
          </rPr>
          <t>Minor leaks at wall seams - re-caulk and re-seal</t>
        </r>
      </text>
    </comment>
    <comment ref="I33" authorId="0" shapeId="0" xr:uid="{00000000-0006-0000-0300-000036000000}">
      <text>
        <r>
          <rPr>
            <b/>
            <sz val="9"/>
            <color indexed="81"/>
            <rFont val="Tahoma"/>
            <family val="2"/>
          </rPr>
          <t>Window panels fogged and require replacement</t>
        </r>
      </text>
    </comment>
    <comment ref="K33" authorId="0" shapeId="0" xr:uid="{00000000-0006-0000-0300-000037000000}">
      <text>
        <r>
          <rPr>
            <b/>
            <sz val="9"/>
            <color indexed="81"/>
            <rFont val="Tahoma"/>
            <family val="2"/>
          </rPr>
          <t>Settlement or displacement is evident</t>
        </r>
      </text>
    </comment>
    <comment ref="G34" authorId="0" shapeId="0" xr:uid="{00000000-0006-0000-0300-000038000000}">
      <text>
        <r>
          <rPr>
            <b/>
            <sz val="9"/>
            <color indexed="81"/>
            <rFont val="Tahoma"/>
            <family val="2"/>
          </rPr>
          <t>Door hardware is damaged or non-functional and requires replacement</t>
        </r>
      </text>
    </comment>
    <comment ref="I34" authorId="0" shapeId="0" xr:uid="{00000000-0006-0000-0300-000039000000}">
      <text>
        <r>
          <rPr>
            <b/>
            <sz val="9"/>
            <color indexed="81"/>
            <rFont val="Tahoma"/>
            <family val="2"/>
          </rPr>
          <t xml:space="preserve">Door panel and hardware are damaged and require replacement
</t>
        </r>
      </text>
    </comment>
    <comment ref="K34" authorId="0" shapeId="0" xr:uid="{00000000-0006-0000-0300-00003A000000}">
      <text>
        <r>
          <rPr>
            <b/>
            <sz val="9"/>
            <color indexed="81"/>
            <rFont val="Tahoma"/>
            <family val="2"/>
          </rPr>
          <t>Door frame, door, and hardware are damaged and require replacement</t>
        </r>
      </text>
    </comment>
    <comment ref="G35" authorId="0" shapeId="0" xr:uid="{00000000-0006-0000-0300-00003B000000}">
      <text>
        <r>
          <rPr>
            <b/>
            <sz val="9"/>
            <color indexed="81"/>
            <rFont val="Tahoma"/>
            <family val="2"/>
          </rPr>
          <t>Door hardware is damaged or non-functional and requires replacement</t>
        </r>
      </text>
    </comment>
    <comment ref="I35" authorId="0" shapeId="0" xr:uid="{00000000-0006-0000-0300-00003C000000}">
      <text>
        <r>
          <rPr>
            <b/>
            <sz val="9"/>
            <color indexed="81"/>
            <rFont val="Tahoma"/>
            <family val="2"/>
          </rPr>
          <t xml:space="preserve">Door panel and hardware are damaged and require replacement
</t>
        </r>
      </text>
    </comment>
    <comment ref="K35" authorId="0" shapeId="0" xr:uid="{00000000-0006-0000-0300-00003D000000}">
      <text>
        <r>
          <rPr>
            <b/>
            <sz val="9"/>
            <color indexed="81"/>
            <rFont val="Tahoma"/>
            <family val="2"/>
          </rPr>
          <t>Door frame, door, and hardware are damaged and require replacement</t>
        </r>
      </text>
    </comment>
    <comment ref="G36" authorId="0" shapeId="0" xr:uid="{00000000-0006-0000-0300-00003E000000}">
      <text>
        <r>
          <rPr>
            <b/>
            <sz val="9"/>
            <color indexed="81"/>
            <rFont val="Tahoma"/>
            <family val="2"/>
          </rPr>
          <t>Door hardware is damaged or non-functional and requires replacement</t>
        </r>
      </text>
    </comment>
    <comment ref="I36" authorId="0" shapeId="0" xr:uid="{00000000-0006-0000-0300-00003F000000}">
      <text>
        <r>
          <rPr>
            <b/>
            <sz val="9"/>
            <color indexed="81"/>
            <rFont val="Tahoma"/>
            <family val="2"/>
          </rPr>
          <t xml:space="preserve">Door panel and hardware are damaged and require replacement
</t>
        </r>
      </text>
    </comment>
    <comment ref="K36" authorId="0" shapeId="0" xr:uid="{00000000-0006-0000-0300-000040000000}">
      <text>
        <r>
          <rPr>
            <b/>
            <sz val="9"/>
            <color indexed="81"/>
            <rFont val="Tahoma"/>
            <family val="2"/>
          </rPr>
          <t>Door frame, door, and hardware are damaged and require replacement</t>
        </r>
      </text>
    </comment>
    <comment ref="C38" authorId="0" shapeId="0" xr:uid="{00000000-0006-0000-0300-000041000000}">
      <text>
        <r>
          <rPr>
            <b/>
            <sz val="9"/>
            <color indexed="81"/>
            <rFont val="Tahoma"/>
            <charset val="1"/>
          </rPr>
          <t>Assumes the insulation, roof covering, and associated flashings, gutters, and downspouts</t>
        </r>
      </text>
    </comment>
    <comment ref="E38" authorId="0" shapeId="0" xr:uid="{00000000-0006-0000-0300-000042000000}">
      <text>
        <r>
          <rPr>
            <b/>
            <sz val="9"/>
            <color indexed="81"/>
            <rFont val="Tahoma"/>
            <family val="2"/>
          </rPr>
          <t>Small number of shingles lifting and/or separation in a portion of flashing</t>
        </r>
      </text>
    </comment>
    <comment ref="G38" authorId="0" shapeId="0" xr:uid="{00000000-0006-0000-0300-000043000000}">
      <text>
        <r>
          <rPr>
            <b/>
            <sz val="9"/>
            <color indexed="81"/>
            <rFont val="Tahoma"/>
            <family val="2"/>
          </rPr>
          <t>Leaks in a specific area or zone related to poor detailing and or flashing</t>
        </r>
      </text>
    </comment>
    <comment ref="I38" authorId="0" shapeId="0" xr:uid="{00000000-0006-0000-0300-000044000000}">
      <text>
        <r>
          <rPr>
            <b/>
            <sz val="9"/>
            <color indexed="81"/>
            <rFont val="Tahoma"/>
            <family val="2"/>
          </rPr>
          <t>System in complete failure with multiple leaks and multiple examples of visible breaches in system - Replace roof system OVER TOP OF EXISTING</t>
        </r>
      </text>
    </comment>
    <comment ref="K38" authorId="0" shapeId="0" xr:uid="{00000000-0006-0000-0300-000045000000}">
      <text>
        <r>
          <rPr>
            <b/>
            <sz val="9"/>
            <color indexed="81"/>
            <rFont val="Tahoma"/>
            <family val="2"/>
          </rPr>
          <t>System in complete failure with multiple leaks and multiple examples of visible breaches in system - REMOVE AND Replace roof system</t>
        </r>
      </text>
    </comment>
    <comment ref="E39" authorId="0" shapeId="0" xr:uid="{00000000-0006-0000-0300-000046000000}">
      <text>
        <r>
          <rPr>
            <b/>
            <sz val="9"/>
            <color indexed="81"/>
            <rFont val="Tahoma"/>
            <family val="2"/>
          </rPr>
          <t>Minor blistering requiring isolated patches</t>
        </r>
      </text>
    </comment>
    <comment ref="G39" authorId="0" shapeId="0" xr:uid="{00000000-0006-0000-0300-000047000000}">
      <text>
        <r>
          <rPr>
            <b/>
            <sz val="9"/>
            <color indexed="81"/>
            <rFont val="Tahoma"/>
            <family val="2"/>
          </rPr>
          <t>Leaks in a specific area or zone related to poor detailing and or flashing or unchecked blisters</t>
        </r>
      </text>
    </comment>
    <comment ref="I39" authorId="0" shapeId="0" xr:uid="{00000000-0006-0000-0300-000048000000}">
      <text>
        <r>
          <rPr>
            <b/>
            <sz val="9"/>
            <color indexed="81"/>
            <rFont val="Tahoma"/>
            <family val="2"/>
          </rPr>
          <t>System in complete failure with multiple leaks and multiple examples of visible breaches in system - Replace roof system OVER TOP OF EXISTING</t>
        </r>
      </text>
    </comment>
    <comment ref="K39" authorId="0" shapeId="0" xr:uid="{00000000-0006-0000-0300-000049000000}">
      <text>
        <r>
          <rPr>
            <b/>
            <sz val="9"/>
            <color indexed="81"/>
            <rFont val="Tahoma"/>
            <family val="2"/>
          </rPr>
          <t>System in complete failure with multiple leaks and multiple examples of visible breaches in system - REMOVE AND Replace roof system</t>
        </r>
      </text>
    </comment>
    <comment ref="E40" authorId="0" shapeId="0" xr:uid="{00000000-0006-0000-0300-00004A000000}">
      <text>
        <r>
          <rPr>
            <b/>
            <sz val="9"/>
            <color indexed="81"/>
            <rFont val="Tahoma"/>
            <family val="2"/>
          </rPr>
          <t>Minor blistering requiring isolated patches</t>
        </r>
      </text>
    </comment>
    <comment ref="G40" authorId="0" shapeId="0" xr:uid="{00000000-0006-0000-0300-00004B000000}">
      <text>
        <r>
          <rPr>
            <b/>
            <sz val="9"/>
            <color indexed="81"/>
            <rFont val="Tahoma"/>
            <family val="2"/>
          </rPr>
          <t>Leaks in a specific area or zone related to poor detailing and or flashing or seam separation</t>
        </r>
      </text>
    </comment>
    <comment ref="I40" authorId="0" shapeId="0" xr:uid="{00000000-0006-0000-0300-00004C000000}">
      <text>
        <r>
          <rPr>
            <b/>
            <sz val="9"/>
            <color indexed="81"/>
            <rFont val="Tahoma"/>
            <family val="2"/>
          </rPr>
          <t>System in complete failure with multiple leaks and multiple examples of visible breaches in system - Prep and re-coat roof system OVER TOP OF EXISTING</t>
        </r>
      </text>
    </comment>
    <comment ref="K40" authorId="0" shapeId="0" xr:uid="{00000000-0006-0000-0300-00004D000000}">
      <text>
        <r>
          <rPr>
            <b/>
            <sz val="9"/>
            <color indexed="81"/>
            <rFont val="Tahoma"/>
            <family val="2"/>
          </rPr>
          <t>System in complete failure with multiple leaks and multiple examples of visible breaches in system - REMOVE AND Replace roof system</t>
        </r>
      </text>
    </comment>
    <comment ref="G41" authorId="0" shapeId="0" xr:uid="{00000000-0006-0000-0300-00004E000000}">
      <text>
        <r>
          <rPr>
            <b/>
            <sz val="9"/>
            <color indexed="81"/>
            <rFont val="Tahoma"/>
            <family val="2"/>
          </rPr>
          <t>Leaks are occurring and flashing at seams or transitions has separated requiring replacement of flashing and sealant</t>
        </r>
      </text>
    </comment>
    <comment ref="K41" authorId="0" shapeId="0" xr:uid="{00000000-0006-0000-0300-00004F000000}">
      <text>
        <r>
          <rPr>
            <b/>
            <sz val="9"/>
            <color indexed="81"/>
            <rFont val="Tahoma"/>
            <family val="2"/>
          </rPr>
          <t>Panels have lifted or separated and water intrusion is evident.  Remove and replace panels and associated flashing</t>
        </r>
      </text>
    </comment>
    <comment ref="G42" authorId="0" shapeId="0" xr:uid="{00000000-0006-0000-0300-000050000000}">
      <text>
        <r>
          <rPr>
            <b/>
            <sz val="9"/>
            <color indexed="81"/>
            <rFont val="Tahoma"/>
            <family val="2"/>
          </rPr>
          <t>Leaks occurring at isolated areas requiring grout removal and re-grout at isolated tile locations</t>
        </r>
      </text>
    </comment>
    <comment ref="K42" authorId="0" shapeId="0" xr:uid="{00000000-0006-0000-0300-000051000000}">
      <text>
        <r>
          <rPr>
            <b/>
            <sz val="9"/>
            <color indexed="81"/>
            <rFont val="Tahoma"/>
            <family val="2"/>
          </rPr>
          <t>Tiles are cracked, loose, or damaged and require removal and replacement</t>
        </r>
      </text>
    </comment>
    <comment ref="G43" authorId="0" shapeId="0" xr:uid="{00000000-0006-0000-0300-000052000000}">
      <text>
        <r>
          <rPr>
            <b/>
            <sz val="9"/>
            <color indexed="81"/>
            <rFont val="Tahoma"/>
            <family val="2"/>
          </rPr>
          <t>Minor leaking is occurring, requiring re-caulk and re-seal</t>
        </r>
      </text>
    </comment>
    <comment ref="K43" authorId="0" shapeId="0" xr:uid="{00000000-0006-0000-0300-000053000000}">
      <text>
        <r>
          <rPr>
            <b/>
            <sz val="9"/>
            <color indexed="81"/>
            <rFont val="Tahoma"/>
            <family val="2"/>
          </rPr>
          <t>The panes or framing are damaged beyond repair and requires replacement</t>
        </r>
      </text>
    </comment>
    <comment ref="K44" authorId="0" shapeId="0" xr:uid="{00000000-0006-0000-0300-000054000000}">
      <text>
        <r>
          <rPr>
            <b/>
            <sz val="9"/>
            <color indexed="81"/>
            <rFont val="Tahoma"/>
            <family val="2"/>
          </rPr>
          <t>The door is non-functional or damaged beyond repair and requires replacement</t>
        </r>
      </text>
    </comment>
    <comment ref="K47" authorId="0" shapeId="0" xr:uid="{00000000-0006-0000-0300-000055000000}">
      <text>
        <r>
          <rPr>
            <b/>
            <sz val="9"/>
            <color indexed="81"/>
            <rFont val="Tahoma"/>
            <family val="2"/>
          </rPr>
          <t>There is evidence of settling, failure, or a compromised structure that requires removal and replacement</t>
        </r>
      </text>
    </comment>
    <comment ref="I48" authorId="0" shapeId="0" xr:uid="{00000000-0006-0000-0300-000056000000}">
      <text>
        <r>
          <rPr>
            <b/>
            <sz val="9"/>
            <color indexed="81"/>
            <rFont val="Tahoma"/>
            <family val="2"/>
          </rPr>
          <t>There are some blocks that are damaged and requires a strategic removal and replacement</t>
        </r>
      </text>
    </comment>
    <comment ref="K48" authorId="0" shapeId="0" xr:uid="{00000000-0006-0000-0300-000057000000}">
      <text>
        <r>
          <rPr>
            <b/>
            <sz val="9"/>
            <color indexed="81"/>
            <rFont val="Tahoma"/>
            <family val="2"/>
          </rPr>
          <t>There is evidence of settling, failure, or a compromised structure that requires removal and replacement</t>
        </r>
      </text>
    </comment>
    <comment ref="G49" authorId="0" shapeId="0" xr:uid="{00000000-0006-0000-0300-000058000000}">
      <text>
        <r>
          <rPr>
            <b/>
            <sz val="9"/>
            <color indexed="81"/>
            <rFont val="Tahoma"/>
            <family val="2"/>
          </rPr>
          <t>Door hardware is damaged or non-functional and requires replacement</t>
        </r>
      </text>
    </comment>
    <comment ref="I49" authorId="0" shapeId="0" xr:uid="{00000000-0006-0000-0300-000059000000}">
      <text>
        <r>
          <rPr>
            <b/>
            <sz val="9"/>
            <color indexed="81"/>
            <rFont val="Tahoma"/>
            <family val="2"/>
          </rPr>
          <t xml:space="preserve">Door panel and hardware are damaged and require replacement
</t>
        </r>
      </text>
    </comment>
    <comment ref="K49" authorId="0" shapeId="0" xr:uid="{00000000-0006-0000-0300-00005A000000}">
      <text>
        <r>
          <rPr>
            <b/>
            <sz val="9"/>
            <color indexed="81"/>
            <rFont val="Tahoma"/>
            <family val="2"/>
          </rPr>
          <t>Door frame, door, and hardware are damaged and require replacement</t>
        </r>
      </text>
    </comment>
    <comment ref="G50" authorId="0" shapeId="0" xr:uid="{00000000-0006-0000-0300-00005B000000}">
      <text>
        <r>
          <rPr>
            <b/>
            <sz val="9"/>
            <color indexed="81"/>
            <rFont val="Tahoma"/>
            <family val="2"/>
          </rPr>
          <t>Door hardware is damaged or non-functional and requires replacement</t>
        </r>
      </text>
    </comment>
    <comment ref="I50" authorId="0" shapeId="0" xr:uid="{00000000-0006-0000-0300-00005C000000}">
      <text>
        <r>
          <rPr>
            <b/>
            <sz val="9"/>
            <color indexed="81"/>
            <rFont val="Tahoma"/>
            <family val="2"/>
          </rPr>
          <t xml:space="preserve">Door panel and hardware are damaged and require replacement
</t>
        </r>
      </text>
    </comment>
    <comment ref="K50" authorId="0" shapeId="0" xr:uid="{00000000-0006-0000-0300-00005D000000}">
      <text>
        <r>
          <rPr>
            <b/>
            <sz val="9"/>
            <color indexed="81"/>
            <rFont val="Tahoma"/>
            <family val="2"/>
          </rPr>
          <t>Door frame, door, and hardware are damaged and require replacement</t>
        </r>
      </text>
    </comment>
    <comment ref="I53" authorId="0" shapeId="0" xr:uid="{00000000-0006-0000-0300-00005E000000}">
      <text>
        <r>
          <rPr>
            <b/>
            <sz val="9"/>
            <color indexed="81"/>
            <rFont val="Tahoma"/>
            <family val="2"/>
          </rPr>
          <t>Rails not compliant with code and require removal and replacement</t>
        </r>
      </text>
    </comment>
    <comment ref="K53" authorId="0" shapeId="0" xr:uid="{00000000-0006-0000-0300-00005F000000}">
      <text>
        <r>
          <rPr>
            <b/>
            <sz val="9"/>
            <color indexed="81"/>
            <rFont val="Tahoma"/>
            <family val="2"/>
          </rPr>
          <t>Structural integrity of stair unit is compromised and requires its removal and replacement</t>
        </r>
      </text>
    </comment>
    <comment ref="E54" authorId="0" shapeId="0" xr:uid="{00000000-0006-0000-0300-000060000000}">
      <text>
        <r>
          <rPr>
            <b/>
            <sz val="9"/>
            <color indexed="81"/>
            <rFont val="Tahoma"/>
            <family val="2"/>
          </rPr>
          <t>Rust visible - prep and re-finish</t>
        </r>
      </text>
    </comment>
    <comment ref="I54" authorId="0" shapeId="0" xr:uid="{00000000-0006-0000-0300-000061000000}">
      <text>
        <r>
          <rPr>
            <b/>
            <sz val="9"/>
            <color indexed="81"/>
            <rFont val="Tahoma"/>
            <family val="2"/>
          </rPr>
          <t>Rails not compliant with code and require removal and replacement</t>
        </r>
      </text>
    </comment>
    <comment ref="K54" authorId="0" shapeId="0" xr:uid="{00000000-0006-0000-0300-000062000000}">
      <text>
        <r>
          <rPr>
            <b/>
            <sz val="9"/>
            <color indexed="81"/>
            <rFont val="Tahoma"/>
            <family val="2"/>
          </rPr>
          <t>Structural integrity of stair unit is compromised and requires its removal and replacement</t>
        </r>
      </text>
    </comment>
    <comment ref="I55" authorId="0" shapeId="0" xr:uid="{00000000-0006-0000-0300-000063000000}">
      <text>
        <r>
          <rPr>
            <b/>
            <sz val="9"/>
            <color indexed="81"/>
            <rFont val="Tahoma"/>
            <family val="2"/>
          </rPr>
          <t>An isolated structural crack or separation requiring re-enforcement in place</t>
        </r>
      </text>
    </comment>
    <comment ref="K55" authorId="0" shapeId="0" xr:uid="{00000000-0006-0000-0300-000064000000}">
      <text>
        <r>
          <rPr>
            <b/>
            <sz val="9"/>
            <color indexed="81"/>
            <rFont val="Tahoma"/>
            <family val="2"/>
          </rPr>
          <t>Structural cracking and separation occurring in multiple locations - remove and replace the stair unit</t>
        </r>
      </text>
    </comment>
    <comment ref="E56" authorId="0" shapeId="0" xr:uid="{00000000-0006-0000-0300-000065000000}">
      <text>
        <r>
          <rPr>
            <b/>
            <sz val="9"/>
            <color indexed="81"/>
            <rFont val="Tahoma"/>
            <family val="2"/>
          </rPr>
          <t>Surface feels rough and/or taking in moisture from the surface resulting in staining - prep and re-seal</t>
        </r>
      </text>
    </comment>
    <comment ref="K56" authorId="0" shapeId="0" xr:uid="{00000000-0006-0000-0300-000066000000}">
      <text>
        <r>
          <rPr>
            <b/>
            <sz val="9"/>
            <color indexed="81"/>
            <rFont val="Tahoma"/>
            <family val="2"/>
          </rPr>
          <t>Severe cracking requiring removal and replacement of tread in fills</t>
        </r>
      </text>
    </comment>
    <comment ref="K57" authorId="0" shapeId="0" xr:uid="{00000000-0006-0000-0300-000067000000}">
      <text>
        <r>
          <rPr>
            <b/>
            <sz val="9"/>
            <color indexed="81"/>
            <rFont val="Tahoma"/>
            <family val="2"/>
          </rPr>
          <t>finish is lifting or separating and creating trip hazards - remove and replace</t>
        </r>
      </text>
    </comment>
    <comment ref="E59" authorId="0" shapeId="0" xr:uid="{00000000-0006-0000-0300-000068000000}">
      <text>
        <r>
          <rPr>
            <b/>
            <sz val="9"/>
            <color indexed="81"/>
            <rFont val="Tahoma"/>
            <family val="2"/>
          </rPr>
          <t>Surface is in tact but finish is deteriorated - paint</t>
        </r>
      </text>
    </comment>
    <comment ref="K59" authorId="0" shapeId="0" xr:uid="{00000000-0006-0000-0300-000069000000}">
      <text>
        <r>
          <rPr>
            <b/>
            <sz val="9"/>
            <color indexed="81"/>
            <rFont val="Tahoma"/>
            <family val="2"/>
          </rPr>
          <t>Systemic failure of finish, possible water intrusion - requires removal and replacement</t>
        </r>
      </text>
    </comment>
    <comment ref="E60" authorId="0" shapeId="0" xr:uid="{00000000-0006-0000-0300-00006A000000}">
      <text>
        <r>
          <rPr>
            <b/>
            <sz val="9"/>
            <color indexed="81"/>
            <rFont val="Tahoma"/>
            <family val="2"/>
          </rPr>
          <t>Surface is in tact but finish is deteriorated - paint</t>
        </r>
      </text>
    </comment>
    <comment ref="G60" authorId="0" shapeId="0" xr:uid="{00000000-0006-0000-0300-00006B000000}">
      <text>
        <r>
          <rPr>
            <b/>
            <sz val="9"/>
            <color indexed="81"/>
            <rFont val="Tahoma"/>
            <family val="2"/>
          </rPr>
          <t>Surface is damaged - patching of the surface is required prior to painting</t>
        </r>
      </text>
    </comment>
    <comment ref="K60" authorId="0" shapeId="0" xr:uid="{00000000-0006-0000-0300-00006C000000}">
      <text>
        <r>
          <rPr>
            <b/>
            <sz val="9"/>
            <color indexed="81"/>
            <rFont val="Tahoma"/>
            <family val="2"/>
          </rPr>
          <t>Systemic failure of finish, possible water intrusion - requires removal and replacement</t>
        </r>
      </text>
    </comment>
    <comment ref="E61" authorId="0" shapeId="0" xr:uid="{00000000-0006-0000-0300-00006D000000}">
      <text>
        <r>
          <rPr>
            <b/>
            <sz val="9"/>
            <color indexed="81"/>
            <rFont val="Tahoma"/>
            <family val="2"/>
          </rPr>
          <t>Surface is in tact but finish is deteriorated - paint</t>
        </r>
      </text>
    </comment>
    <comment ref="K61" authorId="0" shapeId="0" xr:uid="{00000000-0006-0000-0300-00006E000000}">
      <text>
        <r>
          <rPr>
            <b/>
            <sz val="9"/>
            <color indexed="81"/>
            <rFont val="Tahoma"/>
            <family val="2"/>
          </rPr>
          <t>Systemic failure of finish, possible water intrusion - requires removal and replacement</t>
        </r>
      </text>
    </comment>
    <comment ref="E62" authorId="0" shapeId="0" xr:uid="{00000000-0006-0000-0300-00006F000000}">
      <text>
        <r>
          <rPr>
            <b/>
            <sz val="9"/>
            <color indexed="81"/>
            <rFont val="Tahoma"/>
            <family val="2"/>
          </rPr>
          <t>Grout is damaged or deteriorated</t>
        </r>
      </text>
    </comment>
    <comment ref="K62" authorId="0" shapeId="0" xr:uid="{00000000-0006-0000-0300-000070000000}">
      <text>
        <r>
          <rPr>
            <b/>
            <sz val="9"/>
            <color indexed="81"/>
            <rFont val="Tahoma"/>
            <family val="2"/>
          </rPr>
          <t>Tiles are cracked or in disrepair</t>
        </r>
      </text>
    </comment>
    <comment ref="K63" authorId="0" shapeId="0" xr:uid="{00000000-0006-0000-0300-000071000000}">
      <text>
        <r>
          <rPr>
            <b/>
            <sz val="9"/>
            <color indexed="81"/>
            <rFont val="Tahoma"/>
            <family val="2"/>
          </rPr>
          <t>worn or severely stained or starting to pull up / bubble</t>
        </r>
      </text>
    </comment>
    <comment ref="E64" authorId="0" shapeId="0" xr:uid="{00000000-0006-0000-0300-000072000000}">
      <text>
        <r>
          <rPr>
            <b/>
            <sz val="9"/>
            <color indexed="81"/>
            <rFont val="Tahoma"/>
            <family val="2"/>
          </rPr>
          <t>sporadic number of tiles are lifting or cracked / broken and require replacement</t>
        </r>
      </text>
    </comment>
    <comment ref="I64" authorId="0" shapeId="0" xr:uid="{00000000-0006-0000-0300-000073000000}">
      <text>
        <r>
          <rPr>
            <b/>
            <sz val="9"/>
            <color indexed="81"/>
            <rFont val="Tahoma"/>
            <family val="2"/>
          </rPr>
          <t xml:space="preserve">The majority of tiles are lifting, cracking / broken and require replacement - the tiles or glue are </t>
        </r>
        <r>
          <rPr>
            <b/>
            <u/>
            <sz val="9"/>
            <color indexed="81"/>
            <rFont val="Tahoma"/>
            <family val="2"/>
          </rPr>
          <t>NOT</t>
        </r>
        <r>
          <rPr>
            <b/>
            <sz val="9"/>
            <color indexed="81"/>
            <rFont val="Tahoma"/>
            <family val="2"/>
          </rPr>
          <t xml:space="preserve"> asbestos</t>
        </r>
      </text>
    </comment>
    <comment ref="K64" authorId="0" shapeId="0" xr:uid="{00000000-0006-0000-0300-000074000000}">
      <text>
        <r>
          <rPr>
            <b/>
            <sz val="9"/>
            <color indexed="81"/>
            <rFont val="Tahoma"/>
            <family val="2"/>
          </rPr>
          <t>The majority of tiles are lifting, cracking / broken and require replacement - the tiles or glue are asbestos</t>
        </r>
      </text>
    </comment>
    <comment ref="K65" authorId="0" shapeId="0" xr:uid="{00000000-0006-0000-0300-000075000000}">
      <text>
        <r>
          <rPr>
            <b/>
            <sz val="9"/>
            <color indexed="81"/>
            <rFont val="Tahoma"/>
            <family val="2"/>
          </rPr>
          <t>Severely worn or seams separating - replace</t>
        </r>
      </text>
    </comment>
    <comment ref="E66" authorId="0" shapeId="0" xr:uid="{00000000-0006-0000-0300-000076000000}">
      <text>
        <r>
          <rPr>
            <b/>
            <sz val="9"/>
            <color indexed="81"/>
            <rFont val="Tahoma"/>
            <family val="2"/>
          </rPr>
          <t>Surface feels rough and/or taking in moisture from the surface resulting in staining - prep and re-seal</t>
        </r>
      </text>
    </comment>
    <comment ref="K66" authorId="0" shapeId="0" xr:uid="{00000000-0006-0000-0300-000077000000}">
      <text>
        <r>
          <rPr>
            <b/>
            <sz val="9"/>
            <color indexed="81"/>
            <rFont val="Tahoma"/>
            <family val="2"/>
          </rPr>
          <t>Significant cracking, but not differential - requires prep and crack filling prior to re-seal.  If differential, refer to slab on grade of floor construction above</t>
        </r>
      </text>
    </comment>
    <comment ref="E67" authorId="0" shapeId="0" xr:uid="{00000000-0006-0000-0300-000078000000}">
      <text>
        <r>
          <rPr>
            <b/>
            <sz val="9"/>
            <color indexed="81"/>
            <rFont val="Tahoma"/>
            <family val="2"/>
          </rPr>
          <t>Grout is damaged or deteriorated</t>
        </r>
      </text>
    </comment>
    <comment ref="K67" authorId="0" shapeId="0" xr:uid="{00000000-0006-0000-0300-000079000000}">
      <text>
        <r>
          <rPr>
            <b/>
            <sz val="9"/>
            <color indexed="81"/>
            <rFont val="Tahoma"/>
            <family val="2"/>
          </rPr>
          <t>Tiles are cracked or in disrepair</t>
        </r>
      </text>
    </comment>
    <comment ref="K68" authorId="0" shapeId="0" xr:uid="{00000000-0006-0000-0300-00007A000000}">
      <text>
        <r>
          <rPr>
            <b/>
            <sz val="9"/>
            <color indexed="81"/>
            <rFont val="Tahoma"/>
            <family val="2"/>
          </rPr>
          <t>Systemic blistering or severely worn traffic areas - strip and replace</t>
        </r>
      </text>
    </comment>
    <comment ref="G69" authorId="0" shapeId="0" xr:uid="{00000000-0006-0000-0300-00007B000000}">
      <text>
        <r>
          <rPr>
            <b/>
            <sz val="9"/>
            <color indexed="81"/>
            <rFont val="Tahoma"/>
            <family val="2"/>
          </rPr>
          <t>Surface is damaged - requires sanding, repair, and re-coat / re-stripe</t>
        </r>
      </text>
    </comment>
    <comment ref="K69" authorId="0" shapeId="0" xr:uid="{00000000-0006-0000-0300-00007C000000}">
      <text>
        <r>
          <rPr>
            <b/>
            <sz val="9"/>
            <color indexed="81"/>
            <rFont val="Tahoma"/>
            <family val="2"/>
          </rPr>
          <t>Wood planks are deteriorated, separating, and multiple dead spots - replace floor</t>
        </r>
      </text>
    </comment>
    <comment ref="E70" authorId="0" shapeId="0" xr:uid="{00000000-0006-0000-0300-00007D000000}">
      <text>
        <r>
          <rPr>
            <b/>
            <sz val="9"/>
            <color indexed="81"/>
            <rFont val="Tahoma"/>
            <family val="2"/>
          </rPr>
          <t>Surface is in tact but finish is deteriorated - paint</t>
        </r>
      </text>
    </comment>
    <comment ref="G70" authorId="0" shapeId="0" xr:uid="{00000000-0006-0000-0300-00007E000000}">
      <text>
        <r>
          <rPr>
            <b/>
            <sz val="9"/>
            <color indexed="81"/>
            <rFont val="Tahoma"/>
            <family val="2"/>
          </rPr>
          <t>Surface is damaged - patching of the surface is required prior to painting</t>
        </r>
      </text>
    </comment>
    <comment ref="K70" authorId="0" shapeId="0" xr:uid="{00000000-0006-0000-0300-00007F000000}">
      <text>
        <r>
          <rPr>
            <b/>
            <sz val="9"/>
            <color indexed="81"/>
            <rFont val="Tahoma"/>
            <family val="2"/>
          </rPr>
          <t>Systemic failure of finish, possible water intrusion - requires removal and replacement</t>
        </r>
      </text>
    </comment>
    <comment ref="E71" authorId="0" shapeId="0" xr:uid="{00000000-0006-0000-0300-000080000000}">
      <text>
        <r>
          <rPr>
            <b/>
            <sz val="9"/>
            <color indexed="81"/>
            <rFont val="Tahoma"/>
            <family val="2"/>
          </rPr>
          <t>Stained or damaged ceiling tiles</t>
        </r>
      </text>
    </comment>
    <comment ref="G71" authorId="0" shapeId="0" xr:uid="{00000000-0006-0000-0300-000081000000}">
      <text>
        <r>
          <rPr>
            <b/>
            <sz val="9"/>
            <color indexed="81"/>
            <rFont val="Tahoma"/>
            <family val="2"/>
          </rPr>
          <t>Diagonal bracing missing from grid</t>
        </r>
      </text>
    </comment>
    <comment ref="K71" authorId="0" shapeId="0" xr:uid="{00000000-0006-0000-0300-000082000000}">
      <text>
        <r>
          <rPr>
            <b/>
            <sz val="9"/>
            <color indexed="81"/>
            <rFont val="Tahoma"/>
            <family val="2"/>
          </rPr>
          <t>Grid is sagging with tiles compromised - requires replacement of system</t>
        </r>
      </text>
    </comment>
    <comment ref="E72" authorId="0" shapeId="0" xr:uid="{00000000-0006-0000-0300-000083000000}">
      <text>
        <r>
          <rPr>
            <b/>
            <sz val="9"/>
            <color indexed="81"/>
            <rFont val="Tahoma"/>
            <family val="2"/>
          </rPr>
          <t>Stained or damaged ceiling tiles</t>
        </r>
      </text>
    </comment>
    <comment ref="K72" authorId="0" shapeId="0" xr:uid="{00000000-0006-0000-0300-000084000000}">
      <text>
        <r>
          <rPr>
            <b/>
            <sz val="9"/>
            <color indexed="81"/>
            <rFont val="Tahoma"/>
            <family val="2"/>
          </rPr>
          <t>Systemic failure of finish, possible water intrusion - requires removal and replacement</t>
        </r>
      </text>
    </comment>
    <comment ref="K73" authorId="0" shapeId="0" xr:uid="{00000000-0006-0000-0300-000085000000}">
      <text>
        <r>
          <rPr>
            <b/>
            <sz val="9"/>
            <color indexed="81"/>
            <rFont val="Tahoma"/>
            <family val="2"/>
          </rPr>
          <t>Surface is in tact but finish is deteriorated - paint</t>
        </r>
      </text>
    </comment>
    <comment ref="C76" authorId="0" shapeId="0" xr:uid="{00000000-0006-0000-0300-000086000000}">
      <text>
        <r>
          <rPr>
            <b/>
            <sz val="9"/>
            <color indexed="81"/>
            <rFont val="Tahoma"/>
            <family val="2"/>
          </rPr>
          <t>Assume standard cab-style elevator</t>
        </r>
      </text>
    </comment>
    <comment ref="E76" authorId="0" shapeId="0" xr:uid="{00000000-0006-0000-0300-000087000000}">
      <text>
        <r>
          <rPr>
            <b/>
            <sz val="9"/>
            <color indexed="81"/>
            <rFont val="Tahoma"/>
            <family val="2"/>
          </rPr>
          <t xml:space="preserve">The elevator doors are damaged and require replacement
</t>
        </r>
      </text>
    </comment>
    <comment ref="G76" authorId="0" shapeId="0" xr:uid="{00000000-0006-0000-0300-000088000000}">
      <text>
        <r>
          <rPr>
            <b/>
            <sz val="9"/>
            <color indexed="81"/>
            <rFont val="Tahoma"/>
            <family val="2"/>
          </rPr>
          <t>Electrical components are not working</t>
        </r>
      </text>
    </comment>
    <comment ref="I76" authorId="0" shapeId="0" xr:uid="{00000000-0006-0000-0300-000089000000}">
      <text>
        <r>
          <rPr>
            <b/>
            <sz val="9"/>
            <color indexed="81"/>
            <rFont val="Tahoma"/>
            <family val="2"/>
          </rPr>
          <t>Replacement of the hoist cables, guide rails, or other similar mechanical components is required</t>
        </r>
      </text>
    </comment>
    <comment ref="K76" authorId="0" shapeId="0" xr:uid="{00000000-0006-0000-0300-00008A000000}">
      <text>
        <r>
          <rPr>
            <b/>
            <sz val="9"/>
            <color indexed="81"/>
            <rFont val="Tahoma"/>
            <family val="2"/>
          </rPr>
          <t>Mechanical and electrical components have deteriorated requiring the replacement of the system</t>
        </r>
      </text>
    </comment>
    <comment ref="G77" authorId="0" shapeId="0" xr:uid="{00000000-0006-0000-0300-00008B000000}">
      <text>
        <r>
          <rPr>
            <b/>
            <sz val="9"/>
            <color indexed="81"/>
            <rFont val="Tahoma"/>
            <family val="2"/>
          </rPr>
          <t>Electrical components are not working</t>
        </r>
      </text>
    </comment>
    <comment ref="K77" authorId="0" shapeId="0" xr:uid="{00000000-0006-0000-0300-00008C000000}">
      <text>
        <r>
          <rPr>
            <b/>
            <sz val="9"/>
            <color indexed="81"/>
            <rFont val="Tahoma"/>
            <family val="2"/>
          </rPr>
          <t>Mechanical and electrical components have deteriorated requiring the replacement of the system</t>
        </r>
      </text>
    </comment>
    <comment ref="C78" authorId="0" shapeId="0" xr:uid="{00000000-0006-0000-0300-00008D000000}">
      <text>
        <r>
          <rPr>
            <b/>
            <sz val="9"/>
            <color indexed="81"/>
            <rFont val="Tahoma"/>
            <family val="2"/>
          </rPr>
          <t>Assume open vertical or inclined lift</t>
        </r>
      </text>
    </comment>
    <comment ref="G78" authorId="0" shapeId="0" xr:uid="{00000000-0006-0000-0300-00008E000000}">
      <text>
        <r>
          <rPr>
            <b/>
            <sz val="9"/>
            <color indexed="81"/>
            <rFont val="Tahoma"/>
            <family val="2"/>
          </rPr>
          <t>Electrical components are not working</t>
        </r>
      </text>
    </comment>
    <comment ref="K78" authorId="0" shapeId="0" xr:uid="{00000000-0006-0000-0300-00008F000000}">
      <text>
        <r>
          <rPr>
            <b/>
            <sz val="9"/>
            <color indexed="81"/>
            <rFont val="Tahoma"/>
            <family val="2"/>
          </rPr>
          <t>Mechanical and electrical components have deteriorated requiring the replacement of the system</t>
        </r>
      </text>
    </comment>
    <comment ref="C80" authorId="0" shapeId="0" xr:uid="{00000000-0006-0000-0300-000090000000}">
      <text>
        <r>
          <rPr>
            <b/>
            <sz val="9"/>
            <color indexed="81"/>
            <rFont val="Tahoma"/>
            <family val="2"/>
          </rPr>
          <t>All fixtures (toilets, urinals, sinks, showers, etc.) to be lumped together here</t>
        </r>
      </text>
    </comment>
    <comment ref="G80" authorId="0" shapeId="0" xr:uid="{00000000-0006-0000-0300-000091000000}">
      <text>
        <r>
          <rPr>
            <b/>
            <sz val="9"/>
            <color indexed="81"/>
            <rFont val="Tahoma"/>
            <family val="2"/>
          </rPr>
          <t>Flush valves or faucets are non-functional and require replacement</t>
        </r>
      </text>
    </comment>
    <comment ref="K80" authorId="0" shapeId="0" xr:uid="{00000000-0006-0000-0300-000092000000}">
      <text>
        <r>
          <rPr>
            <b/>
            <sz val="9"/>
            <color indexed="81"/>
            <rFont val="Tahoma"/>
            <family val="2"/>
          </rPr>
          <t>The fixture itself is broken or is not compliant with water efficiency standards</t>
        </r>
      </text>
    </comment>
    <comment ref="E81" authorId="0" shapeId="0" xr:uid="{00000000-0006-0000-0300-000093000000}">
      <text>
        <r>
          <rPr>
            <b/>
            <sz val="9"/>
            <color indexed="81"/>
            <rFont val="Tahoma"/>
            <family val="2"/>
          </rPr>
          <t xml:space="preserve">The vale stems, pressure gauges, and gate valves no longer function.
</t>
        </r>
      </text>
    </comment>
    <comment ref="G81" authorId="0" shapeId="0" xr:uid="{00000000-0006-0000-0300-000094000000}">
      <text>
        <r>
          <rPr>
            <b/>
            <sz val="9"/>
            <color indexed="81"/>
            <rFont val="Tahoma"/>
            <family val="2"/>
          </rPr>
          <t>The insulation on the piping is in disrepair, loose, or missing.</t>
        </r>
      </text>
    </comment>
    <comment ref="K81" authorId="0" shapeId="0" xr:uid="{00000000-0006-0000-0300-000095000000}">
      <text>
        <r>
          <rPr>
            <b/>
            <sz val="9"/>
            <color indexed="81"/>
            <rFont val="Tahoma"/>
            <family val="2"/>
          </rPr>
          <t>The risers are worn, damaged, or clogged beyond repair.  Replacement includes the piping, insulation, and valves</t>
        </r>
      </text>
    </comment>
    <comment ref="E82" authorId="0" shapeId="0" xr:uid="{00000000-0006-0000-0300-000096000000}">
      <text>
        <r>
          <rPr>
            <b/>
            <sz val="9"/>
            <color indexed="81"/>
            <rFont val="Tahoma"/>
            <family val="2"/>
          </rPr>
          <t>In some areas, there are back ups requiring the replacement of the broken floor or wall, clean outs, routing and cleaning the problem areas, and snaking floor drains</t>
        </r>
      </text>
    </comment>
    <comment ref="K82" authorId="0" shapeId="0" xr:uid="{00000000-0006-0000-0300-000097000000}">
      <text>
        <r>
          <rPr>
            <b/>
            <sz val="9"/>
            <color indexed="81"/>
            <rFont val="Tahoma"/>
            <family val="2"/>
          </rPr>
          <t>The runs and risers are deteriorated, displaced, or have systemic leaks and requires full replacement</t>
        </r>
      </text>
    </comment>
    <comment ref="C83" authorId="0" shapeId="0" xr:uid="{00000000-0006-0000-0300-000098000000}">
      <text>
        <r>
          <rPr>
            <b/>
            <sz val="9"/>
            <color indexed="81"/>
            <rFont val="Tahoma"/>
            <family val="2"/>
          </rPr>
          <t>This is for the presence of interior rain drains; note building percentage based on area of roof served - excludes external downspouts</t>
        </r>
      </text>
    </comment>
    <comment ref="G83" authorId="0" shapeId="0" xr:uid="{00000000-0006-0000-0300-000099000000}">
      <text>
        <r>
          <rPr>
            <b/>
            <sz val="9"/>
            <color indexed="81"/>
            <rFont val="Tahoma"/>
            <family val="2"/>
          </rPr>
          <t>The rain drain or overflow is damaged and needs replacement</t>
        </r>
      </text>
    </comment>
    <comment ref="K83" authorId="0" shapeId="0" xr:uid="{00000000-0006-0000-0300-00009A000000}">
      <text>
        <r>
          <rPr>
            <b/>
            <sz val="9"/>
            <color indexed="81"/>
            <rFont val="Tahoma"/>
            <family val="2"/>
          </rPr>
          <t>The integrity of the piping is compromised and is leaking inside the walls</t>
        </r>
      </text>
    </comment>
    <comment ref="C86" authorId="0" shapeId="0" xr:uid="{00000000-0006-0000-0300-00009B000000}">
      <text>
        <r>
          <rPr>
            <b/>
            <sz val="9"/>
            <color indexed="81"/>
            <rFont val="Tahoma"/>
            <family val="2"/>
          </rPr>
          <t>This assumes gas piping</t>
        </r>
      </text>
    </comment>
    <comment ref="E86" authorId="0" shapeId="0" xr:uid="{00000000-0006-0000-0300-00009C000000}">
      <text>
        <r>
          <rPr>
            <b/>
            <sz val="9"/>
            <color indexed="81"/>
            <rFont val="Tahoma"/>
            <family val="2"/>
          </rPr>
          <t>The valve stems, riser gate valves, and temperature probes need to be repaired or replaced.</t>
        </r>
      </text>
    </comment>
    <comment ref="K86" authorId="0" shapeId="0" xr:uid="{00000000-0006-0000-0300-00009D000000}">
      <text>
        <r>
          <rPr>
            <b/>
            <sz val="9"/>
            <color indexed="81"/>
            <rFont val="Tahoma"/>
            <family val="2"/>
          </rPr>
          <t>The risers are worn, damaged, or clogged beyond repair.  Replacement includes the piping, insulation, and valves</t>
        </r>
      </text>
    </comment>
    <comment ref="E87" authorId="0" shapeId="0" xr:uid="{00000000-0006-0000-0300-00009E000000}">
      <text>
        <r>
          <rPr>
            <b/>
            <sz val="9"/>
            <color indexed="81"/>
            <rFont val="Tahoma"/>
            <family val="2"/>
          </rPr>
          <t>The burner is inefficient and requires refurbishment</t>
        </r>
      </text>
    </comment>
    <comment ref="G87" authorId="0" shapeId="0" xr:uid="{00000000-0006-0000-0300-00009F000000}">
      <text>
        <r>
          <rPr>
            <b/>
            <sz val="9"/>
            <color indexed="81"/>
            <rFont val="Tahoma"/>
            <family val="2"/>
          </rPr>
          <t xml:space="preserve">One major component needs to be replaced
</t>
        </r>
      </text>
    </comment>
    <comment ref="I87" authorId="0" shapeId="0" xr:uid="{00000000-0006-0000-0300-0000A0000000}">
      <text>
        <r>
          <rPr>
            <b/>
            <sz val="9"/>
            <color indexed="81"/>
            <rFont val="Tahoma"/>
            <family val="2"/>
          </rPr>
          <t>More than one major component needs to be replaced</t>
        </r>
      </text>
    </comment>
    <comment ref="K87" authorId="0" shapeId="0" xr:uid="{00000000-0006-0000-0300-0000A1000000}">
      <text>
        <r>
          <rPr>
            <b/>
            <sz val="9"/>
            <color indexed="81"/>
            <rFont val="Tahoma"/>
            <family val="2"/>
          </rPr>
          <t>The system is in failure</t>
        </r>
      </text>
    </comment>
    <comment ref="I88" authorId="0" shapeId="0" xr:uid="{00000000-0006-0000-0300-0000A2000000}">
      <text>
        <r>
          <rPr>
            <b/>
            <sz val="9"/>
            <color indexed="81"/>
            <rFont val="Tahoma"/>
            <family val="2"/>
          </rPr>
          <t>Some of the distribution fans and coils are dysfunctional.</t>
        </r>
      </text>
    </comment>
    <comment ref="K88" authorId="0" shapeId="0" xr:uid="{00000000-0006-0000-0300-0000A3000000}">
      <text>
        <r>
          <rPr>
            <b/>
            <sz val="9"/>
            <color indexed="81"/>
            <rFont val="Tahoma"/>
            <family val="2"/>
          </rPr>
          <t>The majority of the distribution fans or coils are dysfunctional and the primary unit is in a state of disrepair</t>
        </r>
      </text>
    </comment>
    <comment ref="G89" authorId="0" shapeId="0" xr:uid="{00000000-0006-0000-0300-0000A4000000}">
      <text>
        <r>
          <rPr>
            <b/>
            <sz val="9"/>
            <color indexed="81"/>
            <rFont val="Tahoma"/>
            <family val="2"/>
          </rPr>
          <t>A small number of minor parts need to be repaired or replaced</t>
        </r>
      </text>
    </comment>
    <comment ref="I89" authorId="0" shapeId="0" xr:uid="{00000000-0006-0000-0300-0000A5000000}">
      <text>
        <r>
          <rPr>
            <b/>
            <sz val="9"/>
            <color indexed="81"/>
            <rFont val="Tahoma"/>
            <family val="2"/>
          </rPr>
          <t>The burner, combustion chamber, or fan are faulty and require replacement</t>
        </r>
      </text>
    </comment>
    <comment ref="K89" authorId="0" shapeId="0" xr:uid="{00000000-0006-0000-0300-0000A6000000}">
      <text>
        <r>
          <rPr>
            <b/>
            <sz val="9"/>
            <color indexed="81"/>
            <rFont val="Tahoma"/>
            <family val="2"/>
          </rPr>
          <t xml:space="preserve">The entire furnace requires replacement
</t>
        </r>
      </text>
    </comment>
    <comment ref="G90" authorId="0" shapeId="0" xr:uid="{00000000-0006-0000-0300-0000A7000000}">
      <text>
        <r>
          <rPr>
            <b/>
            <sz val="9"/>
            <color indexed="81"/>
            <rFont val="Tahoma"/>
            <family val="2"/>
          </rPr>
          <t>A small number of minor parts need to be repaired or replaced</t>
        </r>
      </text>
    </comment>
    <comment ref="I90" authorId="0" shapeId="0" xr:uid="{00000000-0006-0000-0300-0000A8000000}">
      <text>
        <r>
          <rPr>
            <b/>
            <sz val="9"/>
            <color indexed="81"/>
            <rFont val="Tahoma"/>
            <family val="2"/>
          </rPr>
          <t>System operating at low efficiency; shell exhibits corrosion.  Retube heat exchanger</t>
        </r>
      </text>
    </comment>
    <comment ref="K90" authorId="0" shapeId="0" xr:uid="{00000000-0006-0000-0300-0000A9000000}">
      <text>
        <r>
          <rPr>
            <b/>
            <sz val="9"/>
            <color indexed="81"/>
            <rFont val="Tahoma"/>
            <family val="2"/>
          </rPr>
          <t>System operates at low efficiency with corrosion and leaks apparent.  Replace system</t>
        </r>
      </text>
    </comment>
    <comment ref="I91" authorId="0" shapeId="0" xr:uid="{00000000-0006-0000-0300-0000AA000000}">
      <text>
        <r>
          <rPr>
            <b/>
            <sz val="9"/>
            <color indexed="81"/>
            <rFont val="Tahoma"/>
            <family val="2"/>
          </rPr>
          <t>Some of the distribution fans and coils are dysfunctional.</t>
        </r>
      </text>
    </comment>
    <comment ref="K91" authorId="0" shapeId="0" xr:uid="{00000000-0006-0000-0300-0000AB000000}">
      <text>
        <r>
          <rPr>
            <b/>
            <sz val="9"/>
            <color indexed="81"/>
            <rFont val="Tahoma"/>
            <family val="2"/>
          </rPr>
          <t>The majority of the distribution fans or coils are dysfunctional and the primary unit is in a state of disrepair</t>
        </r>
      </text>
    </comment>
    <comment ref="K92" authorId="0" shapeId="0" xr:uid="{00000000-0006-0000-0300-0000AC000000}">
      <text>
        <r>
          <rPr>
            <b/>
            <sz val="9"/>
            <color indexed="81"/>
            <rFont val="Tahoma"/>
            <family val="2"/>
          </rPr>
          <t>The chiller is beyond economic repair</t>
        </r>
      </text>
    </comment>
    <comment ref="G93" authorId="0" shapeId="0" xr:uid="{00000000-0006-0000-0300-0000AD000000}">
      <text>
        <r>
          <rPr>
            <b/>
            <sz val="9"/>
            <color indexed="81"/>
            <rFont val="Tahoma"/>
            <family val="2"/>
          </rPr>
          <t>Dampers in the system are inoperative</t>
        </r>
      </text>
    </comment>
    <comment ref="I93" authorId="0" shapeId="0" xr:uid="{00000000-0006-0000-0300-0000AE000000}">
      <text>
        <r>
          <rPr>
            <b/>
            <sz val="9"/>
            <color indexed="81"/>
            <rFont val="Tahoma"/>
            <family val="2"/>
          </rPr>
          <t>The insulation is damaged or missing</t>
        </r>
      </text>
    </comment>
    <comment ref="K93" authorId="0" shapeId="0" xr:uid="{00000000-0006-0000-0300-0000AF000000}">
      <text>
        <r>
          <rPr>
            <b/>
            <sz val="9"/>
            <color indexed="81"/>
            <rFont val="Tahoma"/>
            <family val="2"/>
          </rPr>
          <t>The ductwork is damaged or inadequately designed and requires replacement</t>
        </r>
      </text>
    </comment>
    <comment ref="E94" authorId="0" shapeId="0" xr:uid="{00000000-0006-0000-0300-0000B0000000}">
      <text>
        <r>
          <rPr>
            <b/>
            <sz val="9"/>
            <color indexed="81"/>
            <rFont val="Tahoma"/>
            <family val="2"/>
          </rPr>
          <t>The valve stems, riser gate valves, and temperature probes need to be repaired or replaced.</t>
        </r>
      </text>
    </comment>
    <comment ref="G94" authorId="0" shapeId="0" xr:uid="{00000000-0006-0000-0300-0000B1000000}">
      <text>
        <r>
          <rPr>
            <b/>
            <sz val="9"/>
            <color indexed="81"/>
            <rFont val="Tahoma"/>
            <family val="2"/>
          </rPr>
          <t>The insulation on the piping is in disrepair, loose, or missing.</t>
        </r>
      </text>
    </comment>
    <comment ref="K94" authorId="0" shapeId="0" xr:uid="{00000000-0006-0000-0300-0000B2000000}">
      <text>
        <r>
          <rPr>
            <b/>
            <sz val="9"/>
            <color indexed="81"/>
            <rFont val="Tahoma"/>
            <family val="2"/>
          </rPr>
          <t>The risers are worn, damaged, or clogged beyond repair.  Replacement includes the piping, insulation, and valves</t>
        </r>
      </text>
    </comment>
    <comment ref="K95" authorId="0" shapeId="0" xr:uid="{00000000-0006-0000-0300-0000B3000000}">
      <text>
        <r>
          <rPr>
            <b/>
            <sz val="9"/>
            <color indexed="81"/>
            <rFont val="Tahoma"/>
            <family val="2"/>
          </rPr>
          <t>Entire unit is failing to function</t>
        </r>
      </text>
    </comment>
    <comment ref="G96" authorId="0" shapeId="0" xr:uid="{00000000-0006-0000-0300-0000B4000000}">
      <text>
        <r>
          <rPr>
            <b/>
            <sz val="9"/>
            <color indexed="81"/>
            <rFont val="Tahoma"/>
            <family val="2"/>
          </rPr>
          <t>Internal compressor is bad and requires replacement</t>
        </r>
      </text>
    </comment>
    <comment ref="K96" authorId="0" shapeId="0" xr:uid="{00000000-0006-0000-0300-0000B5000000}">
      <text>
        <r>
          <rPr>
            <b/>
            <sz val="9"/>
            <color indexed="81"/>
            <rFont val="Tahoma"/>
            <family val="2"/>
          </rPr>
          <t>Entire unit is failing to function</t>
        </r>
      </text>
    </comment>
    <comment ref="E97" authorId="0" shapeId="0" xr:uid="{00000000-0006-0000-0300-0000B6000000}">
      <text>
        <r>
          <rPr>
            <b/>
            <sz val="9"/>
            <color indexed="81"/>
            <rFont val="Tahoma"/>
            <family val="2"/>
          </rPr>
          <t>In-room valve is failing and requires replacement</t>
        </r>
      </text>
    </comment>
    <comment ref="K97" authorId="0" shapeId="0" xr:uid="{00000000-0006-0000-0300-0000B7000000}">
      <text>
        <r>
          <rPr>
            <b/>
            <sz val="9"/>
            <color indexed="81"/>
            <rFont val="Tahoma"/>
            <family val="2"/>
          </rPr>
          <t>Entire unit is failing to function</t>
        </r>
      </text>
    </comment>
    <comment ref="I98" authorId="0" shapeId="0" xr:uid="{00000000-0006-0000-0300-0000B8000000}">
      <text>
        <r>
          <rPr>
            <b/>
            <sz val="9"/>
            <color indexed="81"/>
            <rFont val="Tahoma"/>
            <family val="2"/>
          </rPr>
          <t>Some of the sensors or valve actuators are dysfunctional.  Replace these sensors or actuators</t>
        </r>
      </text>
    </comment>
    <comment ref="K98" authorId="0" shapeId="0" xr:uid="{00000000-0006-0000-0300-0000B9000000}">
      <text>
        <r>
          <rPr>
            <b/>
            <sz val="9"/>
            <color indexed="81"/>
            <rFont val="Tahoma"/>
            <family val="2"/>
          </rPr>
          <t>The majority of sensors or actuators are faulty, and the system software is dysfunctional OR the system is an older / obsolete pneumatic system - replace</t>
        </r>
      </text>
    </comment>
    <comment ref="K99" authorId="0" shapeId="0" xr:uid="{00000000-0006-0000-0300-0000BA000000}">
      <text>
        <r>
          <rPr>
            <b/>
            <sz val="9"/>
            <color indexed="81"/>
            <rFont val="Tahoma"/>
            <family val="2"/>
          </rPr>
          <t>One or more zones require re-balancing</t>
        </r>
      </text>
    </comment>
    <comment ref="G102" authorId="0" shapeId="0" xr:uid="{00000000-0006-0000-0300-0000BB000000}">
      <text>
        <r>
          <rPr>
            <b/>
            <sz val="9"/>
            <color indexed="81"/>
            <rFont val="Tahoma"/>
            <family val="2"/>
          </rPr>
          <t>Sprinkler heads are inoperable or non-compliant and need to be replaced</t>
        </r>
      </text>
    </comment>
    <comment ref="K102" authorId="0" shapeId="0" xr:uid="{00000000-0006-0000-0300-0000BC000000}">
      <text>
        <r>
          <rPr>
            <b/>
            <sz val="9"/>
            <color indexed="81"/>
            <rFont val="Tahoma"/>
            <family val="2"/>
          </rPr>
          <t>The piping has deteriorated or clogged or is non-compliant and needs to be replaced, including heads</t>
        </r>
      </text>
    </comment>
    <comment ref="G103" authorId="0" shapeId="0" xr:uid="{00000000-0006-0000-0300-0000BD000000}">
      <text>
        <r>
          <rPr>
            <b/>
            <sz val="9"/>
            <color indexed="81"/>
            <rFont val="Tahoma"/>
            <family val="2"/>
          </rPr>
          <t>The Siamese twin connection, tamper flow switches, or flow control valves are inoperable and need to be replaced</t>
        </r>
      </text>
    </comment>
    <comment ref="K103" authorId="0" shapeId="0" xr:uid="{00000000-0006-0000-0300-0000BE000000}">
      <text>
        <r>
          <rPr>
            <b/>
            <sz val="9"/>
            <color indexed="81"/>
            <rFont val="Tahoma"/>
            <family val="2"/>
          </rPr>
          <t xml:space="preserve">The fire pump is beyond repair and needs to be replaced
</t>
        </r>
      </text>
    </comment>
    <comment ref="C104" authorId="0" shapeId="0" xr:uid="{00000000-0006-0000-0300-0000BF000000}">
      <text>
        <r>
          <rPr>
            <b/>
            <sz val="9"/>
            <color indexed="81"/>
            <rFont val="Tahoma"/>
            <family val="2"/>
          </rPr>
          <t>Assume chemical extinguishing system</t>
        </r>
      </text>
    </comment>
    <comment ref="G104" authorId="0" shapeId="0" xr:uid="{00000000-0006-0000-0300-0000C0000000}">
      <text>
        <r>
          <rPr>
            <b/>
            <sz val="9"/>
            <color indexed="81"/>
            <rFont val="Tahoma"/>
            <family val="2"/>
          </rPr>
          <t>The back-up tank has been discharged or lacks pressure and needs to be replaced</t>
        </r>
      </text>
    </comment>
    <comment ref="K104" authorId="0" shapeId="0" xr:uid="{00000000-0006-0000-0300-0000C1000000}">
      <text>
        <r>
          <rPr>
            <b/>
            <sz val="9"/>
            <color indexed="81"/>
            <rFont val="Tahoma"/>
            <family val="2"/>
          </rPr>
          <t>The system is non-functional or not compliant with the current needs and needs to be replaced</t>
        </r>
      </text>
    </comment>
    <comment ref="G107" authorId="0" shapeId="0" xr:uid="{00000000-0006-0000-0300-0000C2000000}">
      <text>
        <r>
          <rPr>
            <b/>
            <sz val="9"/>
            <color indexed="81"/>
            <rFont val="Tahoma"/>
            <family val="2"/>
          </rPr>
          <t>Wiring has systemic problems or does not meet code and needs to be replaced</t>
        </r>
      </text>
    </comment>
    <comment ref="I107" authorId="0" shapeId="0" xr:uid="{00000000-0006-0000-0300-0000C3000000}">
      <text>
        <r>
          <rPr>
            <b/>
            <sz val="9"/>
            <color indexed="81"/>
            <rFont val="Tahoma"/>
            <family val="2"/>
          </rPr>
          <t>Branch panels are obsolete with replacement breakers difficult to acquire and requires replacement</t>
        </r>
      </text>
    </comment>
    <comment ref="K107" authorId="0" shapeId="0" xr:uid="{00000000-0006-0000-0300-0000C4000000}">
      <text>
        <r>
          <rPr>
            <b/>
            <sz val="9"/>
            <color indexed="81"/>
            <rFont val="Tahoma"/>
            <family val="2"/>
          </rPr>
          <t>Main switchgear is obsolete or undersized and requires replacement, including service into building</t>
        </r>
      </text>
    </comment>
    <comment ref="I108" authorId="0" shapeId="0" xr:uid="{00000000-0006-0000-0300-0000C5000000}">
      <text>
        <r>
          <rPr>
            <b/>
            <sz val="9"/>
            <color indexed="81"/>
            <rFont val="Tahoma"/>
            <family val="2"/>
          </rPr>
          <t>The lighting fixtures are obsolete or non-functional and require replacement</t>
        </r>
      </text>
    </comment>
    <comment ref="K108" authorId="0" shapeId="0" xr:uid="{00000000-0006-0000-0300-0000C6000000}">
      <text>
        <r>
          <rPr>
            <b/>
            <sz val="9"/>
            <color indexed="81"/>
            <rFont val="Tahoma"/>
            <family val="2"/>
          </rPr>
          <t>Replacement of fixtures is requiring the replacement of the wiring as well - includes fixtures AND wiring</t>
        </r>
      </text>
    </comment>
    <comment ref="G109" authorId="0" shapeId="0" xr:uid="{00000000-0006-0000-0300-0000C7000000}">
      <text>
        <r>
          <rPr>
            <b/>
            <sz val="9"/>
            <color indexed="81"/>
            <rFont val="Tahoma"/>
            <family val="2"/>
          </rPr>
          <t>There are individual devices that are not functional.</t>
        </r>
      </text>
    </comment>
    <comment ref="I109" authorId="0" shapeId="0" xr:uid="{00000000-0006-0000-0300-0000C8000000}">
      <text>
        <r>
          <rPr>
            <b/>
            <sz val="9"/>
            <color indexed="81"/>
            <rFont val="Tahoma"/>
            <family val="2"/>
          </rPr>
          <t xml:space="preserve">The master control panel is obsolete or not functional
</t>
        </r>
      </text>
    </comment>
    <comment ref="K109" authorId="0" shapeId="0" xr:uid="{00000000-0006-0000-0300-0000C9000000}">
      <text>
        <r>
          <rPr>
            <b/>
            <sz val="9"/>
            <color indexed="81"/>
            <rFont val="Tahoma"/>
            <family val="2"/>
          </rPr>
          <t>The system is obsolete or works intermittently in multiple areas and requires a system replacement</t>
        </r>
      </text>
    </comment>
    <comment ref="G110" authorId="0" shapeId="0" xr:uid="{00000000-0006-0000-0300-0000CA000000}">
      <text>
        <r>
          <rPr>
            <b/>
            <sz val="9"/>
            <color indexed="81"/>
            <rFont val="Tahoma"/>
            <family val="2"/>
          </rPr>
          <t>There are individual devices that are not functional.</t>
        </r>
      </text>
    </comment>
    <comment ref="I110" authorId="0" shapeId="0" xr:uid="{00000000-0006-0000-0300-0000CB000000}">
      <text>
        <r>
          <rPr>
            <b/>
            <sz val="9"/>
            <color indexed="81"/>
            <rFont val="Tahoma"/>
            <family val="2"/>
          </rPr>
          <t xml:space="preserve">The master control panel is obsolete or not functional
</t>
        </r>
      </text>
    </comment>
    <comment ref="K110" authorId="0" shapeId="0" xr:uid="{00000000-0006-0000-0300-0000CC000000}">
      <text>
        <r>
          <rPr>
            <b/>
            <sz val="9"/>
            <color indexed="81"/>
            <rFont val="Tahoma"/>
            <family val="2"/>
          </rPr>
          <t>The system is obsolete or works intermittently in multiple areas and requires a system replacement</t>
        </r>
      </text>
    </comment>
    <comment ref="G111" authorId="0" shapeId="0" xr:uid="{00000000-0006-0000-0300-0000CD000000}">
      <text>
        <r>
          <rPr>
            <b/>
            <sz val="9"/>
            <color indexed="81"/>
            <rFont val="Tahoma"/>
            <family val="2"/>
          </rPr>
          <t>There are individual devices that are not functional.</t>
        </r>
      </text>
    </comment>
    <comment ref="I111" authorId="0" shapeId="0" xr:uid="{00000000-0006-0000-0300-0000CE000000}">
      <text>
        <r>
          <rPr>
            <b/>
            <sz val="9"/>
            <color indexed="81"/>
            <rFont val="Tahoma"/>
            <family val="2"/>
          </rPr>
          <t xml:space="preserve">The master control panel is obsolete or not functional
</t>
        </r>
      </text>
    </comment>
    <comment ref="K111" authorId="0" shapeId="0" xr:uid="{00000000-0006-0000-0300-0000CF000000}">
      <text>
        <r>
          <rPr>
            <b/>
            <sz val="9"/>
            <color indexed="81"/>
            <rFont val="Tahoma"/>
            <family val="2"/>
          </rPr>
          <t>The system is obsolete or works intermittently in multiple areas and requires a system replacement</t>
        </r>
      </text>
    </comment>
    <comment ref="G112" authorId="0" shapeId="0" xr:uid="{00000000-0006-0000-0300-0000D0000000}">
      <text>
        <r>
          <rPr>
            <b/>
            <sz val="9"/>
            <color indexed="81"/>
            <rFont val="Tahoma"/>
            <family val="2"/>
          </rPr>
          <t>There are individual devices that are not functional.</t>
        </r>
      </text>
    </comment>
    <comment ref="I112" authorId="0" shapeId="0" xr:uid="{00000000-0006-0000-0300-0000D1000000}">
      <text>
        <r>
          <rPr>
            <b/>
            <sz val="9"/>
            <color indexed="81"/>
            <rFont val="Tahoma"/>
            <family val="2"/>
          </rPr>
          <t xml:space="preserve">The master control panel is obsolete or not functional
</t>
        </r>
      </text>
    </comment>
    <comment ref="K112" authorId="0" shapeId="0" xr:uid="{00000000-0006-0000-0300-0000D2000000}">
      <text>
        <r>
          <rPr>
            <b/>
            <sz val="9"/>
            <color indexed="81"/>
            <rFont val="Tahoma"/>
            <family val="2"/>
          </rPr>
          <t>The system is obsolete or works intermittently in multiple areas and requires a system replacement</t>
        </r>
      </text>
    </comment>
    <comment ref="G113" authorId="0" shapeId="0" xr:uid="{00000000-0006-0000-0300-0000D3000000}">
      <text>
        <r>
          <rPr>
            <b/>
            <sz val="9"/>
            <color indexed="81"/>
            <rFont val="Tahoma"/>
            <family val="2"/>
          </rPr>
          <t>There are individual devices that are not functional.</t>
        </r>
      </text>
    </comment>
    <comment ref="I113" authorId="0" shapeId="0" xr:uid="{00000000-0006-0000-0300-0000D4000000}">
      <text>
        <r>
          <rPr>
            <b/>
            <sz val="9"/>
            <color indexed="81"/>
            <rFont val="Tahoma"/>
            <family val="2"/>
          </rPr>
          <t xml:space="preserve">The master control panel is obsolete or not functional
</t>
        </r>
      </text>
    </comment>
    <comment ref="K113" authorId="0" shapeId="0" xr:uid="{00000000-0006-0000-0300-0000D5000000}">
      <text>
        <r>
          <rPr>
            <b/>
            <sz val="9"/>
            <color indexed="81"/>
            <rFont val="Tahoma"/>
            <family val="2"/>
          </rPr>
          <t>The system is obsolete or works intermittently in multiple areas and requires a system replacement</t>
        </r>
      </text>
    </comment>
    <comment ref="G114" authorId="0" shapeId="0" xr:uid="{00000000-0006-0000-0300-0000D6000000}">
      <text>
        <r>
          <rPr>
            <b/>
            <sz val="9"/>
            <color indexed="81"/>
            <rFont val="Tahoma"/>
            <family val="2"/>
          </rPr>
          <t>There are individual devices that are not functional or in regular alarm</t>
        </r>
      </text>
    </comment>
    <comment ref="I114" authorId="0" shapeId="0" xr:uid="{00000000-0006-0000-0300-0000D7000000}">
      <text>
        <r>
          <rPr>
            <b/>
            <sz val="9"/>
            <color indexed="81"/>
            <rFont val="Tahoma"/>
            <family val="2"/>
          </rPr>
          <t xml:space="preserve">The master control panel is obsolete or not functional
</t>
        </r>
      </text>
    </comment>
    <comment ref="K114" authorId="0" shapeId="0" xr:uid="{00000000-0006-0000-0300-0000D8000000}">
      <text>
        <r>
          <rPr>
            <b/>
            <sz val="9"/>
            <color indexed="81"/>
            <rFont val="Tahoma"/>
            <family val="2"/>
          </rPr>
          <t>The entire system is dysfunctional and constantly in trouble mode with areas not fully covered.  Remove and replace system</t>
        </r>
      </text>
    </comment>
    <comment ref="E115" authorId="0" shapeId="0" xr:uid="{00000000-0006-0000-0300-0000D9000000}">
      <text>
        <r>
          <rPr>
            <b/>
            <sz val="9"/>
            <color indexed="81"/>
            <rFont val="Tahoma"/>
            <family val="2"/>
          </rPr>
          <t>Individual room sensors are failing and require replacement</t>
        </r>
      </text>
    </comment>
    <comment ref="I115" authorId="0" shapeId="0" xr:uid="{00000000-0006-0000-0300-0000DA000000}">
      <text>
        <r>
          <rPr>
            <b/>
            <sz val="9"/>
            <color indexed="81"/>
            <rFont val="Tahoma"/>
            <family val="2"/>
          </rPr>
          <t>The central control panel and software need upgraded</t>
        </r>
      </text>
    </comment>
    <comment ref="K115" authorId="0" shapeId="0" xr:uid="{00000000-0006-0000-0300-0000DB000000}">
      <text>
        <r>
          <rPr>
            <b/>
            <sz val="9"/>
            <color indexed="81"/>
            <rFont val="Tahoma"/>
            <family val="2"/>
          </rPr>
          <t>The entire system is in failure and requires replacement of sensors, wiring and central panel</t>
        </r>
      </text>
    </comment>
    <comment ref="E120" authorId="0" shapeId="0" xr:uid="{00000000-0006-0000-0300-0000DC000000}">
      <text>
        <r>
          <rPr>
            <b/>
            <sz val="9"/>
            <color indexed="81"/>
            <rFont val="Tahoma"/>
            <family val="2"/>
          </rPr>
          <t>2-3 pieces of equipment require replacement</t>
        </r>
      </text>
    </comment>
    <comment ref="G120" authorId="0" shapeId="0" xr:uid="{00000000-0006-0000-0300-0000DD000000}">
      <text>
        <r>
          <rPr>
            <b/>
            <sz val="9"/>
            <color indexed="81"/>
            <rFont val="Tahoma"/>
            <family val="2"/>
          </rPr>
          <t>Counters and sinks are not code compliant and require replacement with stainless steel and sink system</t>
        </r>
      </text>
    </comment>
    <comment ref="I120" authorId="0" shapeId="0" xr:uid="{00000000-0006-0000-0300-0000DE000000}">
      <text>
        <r>
          <rPr>
            <b/>
            <sz val="9"/>
            <color indexed="81"/>
            <rFont val="Tahoma"/>
            <family val="2"/>
          </rPr>
          <t>Walk-in cooler and freezer are not functional or function intermittently and require replacement</t>
        </r>
      </text>
    </comment>
    <comment ref="K120" authorId="0" shapeId="0" xr:uid="{00000000-0006-0000-0300-0000DF000000}">
      <text>
        <r>
          <rPr>
            <b/>
            <sz val="9"/>
            <color indexed="81"/>
            <rFont val="Tahoma"/>
            <family val="2"/>
          </rPr>
          <t>Walk-ins and kitchen design does not meet current functional requirements or has become obsolete and requires complete replacement as a full prep kitchen</t>
        </r>
      </text>
    </comment>
    <comment ref="E121" authorId="0" shapeId="0" xr:uid="{00000000-0006-0000-0300-0000E0000000}">
      <text>
        <r>
          <rPr>
            <b/>
            <sz val="9"/>
            <color indexed="81"/>
            <rFont val="Tahoma"/>
            <family val="2"/>
          </rPr>
          <t>2-3 pieces of equipment require replacement</t>
        </r>
      </text>
    </comment>
    <comment ref="I121" authorId="0" shapeId="0" xr:uid="{00000000-0006-0000-0300-0000E1000000}">
      <text>
        <r>
          <rPr>
            <b/>
            <sz val="9"/>
            <color indexed="81"/>
            <rFont val="Tahoma"/>
            <family val="2"/>
          </rPr>
          <t>Mechanical and electrical service upgrades are required to meet code and amount of program equipment</t>
        </r>
      </text>
    </comment>
    <comment ref="K121" authorId="0" shapeId="0" xr:uid="{00000000-0006-0000-0300-0000E2000000}">
      <text>
        <r>
          <rPr>
            <b/>
            <sz val="9"/>
            <color indexed="81"/>
            <rFont val="Tahoma"/>
            <family val="2"/>
          </rPr>
          <t>Both mechanical and electrical AND equipment needs replacement to meet program criteria and code</t>
        </r>
      </text>
    </comment>
    <comment ref="G122" authorId="0" shapeId="0" xr:uid="{00000000-0006-0000-0300-0000E3000000}">
      <text>
        <r>
          <rPr>
            <b/>
            <sz val="9"/>
            <color indexed="81"/>
            <rFont val="Tahoma"/>
            <family val="2"/>
          </rPr>
          <t>Room lacking (and needing) eye wash or fume hood</t>
        </r>
      </text>
    </comment>
    <comment ref="I122" authorId="0" shapeId="0" xr:uid="{00000000-0006-0000-0300-0000E4000000}">
      <text>
        <r>
          <rPr>
            <b/>
            <sz val="9"/>
            <color indexed="81"/>
            <rFont val="Tahoma"/>
            <family val="2"/>
          </rPr>
          <t>Sinks are in disrepair and require replacement</t>
        </r>
      </text>
    </comment>
    <comment ref="K122" authorId="0" shapeId="0" xr:uid="{00000000-0006-0000-0300-0000E5000000}">
      <text>
        <r>
          <rPr>
            <b/>
            <sz val="9"/>
            <color indexed="81"/>
            <rFont val="Tahoma"/>
            <family val="2"/>
          </rPr>
          <t>Work stations need upgrades to meet current program criteria - replace</t>
        </r>
      </text>
    </comment>
    <comment ref="G123" authorId="0" shapeId="0" xr:uid="{00000000-0006-0000-0300-0000E6000000}">
      <text>
        <r>
          <rPr>
            <b/>
            <sz val="9"/>
            <color indexed="81"/>
            <rFont val="Tahoma"/>
            <family val="2"/>
          </rPr>
          <t>Storage units damaged or in disrepair</t>
        </r>
      </text>
    </comment>
    <comment ref="I123" authorId="0" shapeId="0" xr:uid="{00000000-0006-0000-0300-0000E7000000}">
      <text>
        <r>
          <rPr>
            <b/>
            <sz val="9"/>
            <color indexed="81"/>
            <rFont val="Tahoma"/>
            <family val="2"/>
          </rPr>
          <t>Sinks are in disrepair and require replacement</t>
        </r>
      </text>
    </comment>
    <comment ref="K123" authorId="0" shapeId="0" xr:uid="{00000000-0006-0000-0300-0000E8000000}">
      <text>
        <r>
          <rPr>
            <b/>
            <sz val="9"/>
            <color indexed="81"/>
            <rFont val="Tahoma"/>
            <family val="2"/>
          </rPr>
          <t>Work stations need upgrades to meet current program criteria - replace</t>
        </r>
      </text>
    </comment>
    <comment ref="G124" authorId="0" shapeId="0" xr:uid="{00000000-0006-0000-0300-0000E9000000}">
      <text>
        <r>
          <rPr>
            <b/>
            <sz val="9"/>
            <color indexed="81"/>
            <rFont val="Tahoma"/>
            <family val="2"/>
          </rPr>
          <t>Seats damaged and need replacement OR sound OR lighting system inadequate and needs upgraded</t>
        </r>
      </text>
    </comment>
    <comment ref="I124" authorId="0" shapeId="0" xr:uid="{00000000-0006-0000-0300-0000EA000000}">
      <text>
        <r>
          <rPr>
            <b/>
            <sz val="9"/>
            <color indexed="81"/>
            <rFont val="Tahoma"/>
            <family val="2"/>
          </rPr>
          <t>Fly rigging in disrepair and needs upgrading</t>
        </r>
      </text>
    </comment>
    <comment ref="K124" authorId="0" shapeId="0" xr:uid="{00000000-0006-0000-0300-0000EB000000}">
      <text>
        <r>
          <rPr>
            <b/>
            <sz val="9"/>
            <color indexed="81"/>
            <rFont val="Tahoma"/>
            <family val="2"/>
          </rPr>
          <t>2 or more stage system dysfunctional and needs upgrade / replacement to production systems</t>
        </r>
      </text>
    </comment>
    <comment ref="E125" authorId="0" shapeId="0" xr:uid="{00000000-0006-0000-0300-0000EC000000}">
      <text>
        <r>
          <rPr>
            <b/>
            <sz val="9"/>
            <color indexed="81"/>
            <rFont val="Tahoma"/>
            <family val="2"/>
          </rPr>
          <t>An accessory is damaged or missing</t>
        </r>
      </text>
    </comment>
    <comment ref="G125" authorId="0" shapeId="0" xr:uid="{00000000-0006-0000-0300-0000ED000000}">
      <text>
        <r>
          <rPr>
            <b/>
            <sz val="9"/>
            <color indexed="81"/>
            <rFont val="Tahoma"/>
            <family val="2"/>
          </rPr>
          <t>Accessories need to be replaced to meet ADA</t>
        </r>
      </text>
    </comment>
    <comment ref="I125" authorId="0" shapeId="0" xr:uid="{00000000-0006-0000-0300-0000EE000000}">
      <text>
        <r>
          <rPr>
            <b/>
            <sz val="9"/>
            <color indexed="81"/>
            <rFont val="Tahoma"/>
            <family val="2"/>
          </rPr>
          <t>The stall doors are not functional or missing and need to be replaced</t>
        </r>
      </text>
    </comment>
    <comment ref="K125" authorId="0" shapeId="0" xr:uid="{00000000-0006-0000-0300-0000EF000000}">
      <text>
        <r>
          <rPr>
            <b/>
            <sz val="9"/>
            <color indexed="81"/>
            <rFont val="Tahoma"/>
            <family val="2"/>
          </rPr>
          <t>The restrooms stall structure is failing or needs re-configuration and needs to be replaced</t>
        </r>
      </text>
    </comment>
    <comment ref="D126" authorId="0" shapeId="0" xr:uid="{00000000-0006-0000-0300-0000F0000000}">
      <text>
        <r>
          <rPr>
            <b/>
            <sz val="9"/>
            <color indexed="81"/>
            <rFont val="Tahoma"/>
            <family val="2"/>
          </rPr>
          <t>Note anything specific in the "Other" category at the bottom of the assessment form</t>
        </r>
      </text>
    </comment>
    <comment ref="C129" authorId="0" shapeId="0" xr:uid="{00000000-0006-0000-0300-0000F1000000}">
      <text>
        <r>
          <rPr>
            <b/>
            <sz val="9"/>
            <color indexed="81"/>
            <rFont val="Tahoma"/>
            <family val="2"/>
          </rPr>
          <t>Assume fixed casework (counters, cabinets, shelving, etc.)</t>
        </r>
      </text>
    </comment>
    <comment ref="E129" authorId="0" shapeId="0" xr:uid="{00000000-0006-0000-0300-0000F2000000}">
      <text>
        <r>
          <rPr>
            <b/>
            <sz val="9"/>
            <color indexed="81"/>
            <rFont val="Tahoma"/>
            <family val="2"/>
          </rPr>
          <t>The counter top or exposed surface has been damaged and can be refinished</t>
        </r>
      </text>
    </comment>
    <comment ref="G129" authorId="0" shapeId="0" xr:uid="{00000000-0006-0000-0300-0000F3000000}">
      <text>
        <r>
          <rPr>
            <b/>
            <sz val="9"/>
            <color indexed="81"/>
            <rFont val="Tahoma"/>
            <family val="2"/>
          </rPr>
          <t>The drawers and/or doors are damaged and require replacement including hardware</t>
        </r>
      </text>
    </comment>
    <comment ref="I129" authorId="0" shapeId="0" xr:uid="{00000000-0006-0000-0300-0000F4000000}">
      <text>
        <r>
          <rPr>
            <b/>
            <sz val="9"/>
            <color indexed="81"/>
            <rFont val="Tahoma"/>
            <family val="2"/>
          </rPr>
          <t>A combination of minor and moderate action is required, but the box is still salvageable</t>
        </r>
      </text>
    </comment>
    <comment ref="K129" authorId="0" shapeId="0" xr:uid="{00000000-0006-0000-0300-0000F5000000}">
      <text>
        <r>
          <rPr>
            <b/>
            <sz val="9"/>
            <color indexed="81"/>
            <rFont val="Tahoma"/>
            <family val="2"/>
          </rPr>
          <t>The casework is severely damaged throughout or is obsolete for the purposes of the space and needs to be replaced</t>
        </r>
      </text>
    </comment>
    <comment ref="C130" authorId="0" shapeId="0" xr:uid="{00000000-0006-0000-0300-0000F6000000}">
      <text>
        <r>
          <rPr>
            <b/>
            <sz val="9"/>
            <color indexed="81"/>
            <rFont val="Tahoma"/>
            <family val="2"/>
          </rPr>
          <t>Assume loose furnishings (desks, chairs, tables, etc.)</t>
        </r>
      </text>
    </comment>
    <comment ref="K130" authorId="0" shapeId="0" xr:uid="{00000000-0006-0000-0300-0000F7000000}">
      <text>
        <r>
          <rPr>
            <b/>
            <sz val="9"/>
            <color indexed="81"/>
            <rFont val="Tahoma"/>
            <family val="2"/>
          </rPr>
          <t>The furnishings are severely worn or are inappropriate for the age of students or function of space and require replacement</t>
        </r>
      </text>
    </comment>
    <comment ref="C136" authorId="0" shapeId="0" xr:uid="{00000000-0006-0000-0300-0000F8000000}">
      <text>
        <r>
          <rPr>
            <b/>
            <sz val="9"/>
            <color indexed="81"/>
            <rFont val="Tahoma"/>
            <family val="2"/>
          </rPr>
          <t>Paved only or needs to be paved</t>
        </r>
      </text>
    </comment>
    <comment ref="E136" authorId="0" shapeId="0" xr:uid="{00000000-0006-0000-0300-0000F9000000}">
      <text>
        <r>
          <rPr>
            <b/>
            <sz val="9"/>
            <color indexed="81"/>
            <rFont val="Tahoma"/>
            <family val="2"/>
          </rPr>
          <t>Minor cracking exists and can be resolved with application of a slurry coat</t>
        </r>
      </text>
    </comment>
    <comment ref="I136" authorId="0" shapeId="0" xr:uid="{00000000-0006-0000-0300-0000FA000000}">
      <text>
        <r>
          <rPr>
            <b/>
            <sz val="9"/>
            <color indexed="81"/>
            <rFont val="Tahoma"/>
            <family val="2"/>
          </rPr>
          <t>Surface is alligatoring requiring a section to be removed down to gravel base, replaced, and region slurry coated</t>
        </r>
      </text>
    </comment>
    <comment ref="K136" authorId="0" shapeId="0" xr:uid="{00000000-0006-0000-0300-0000FB000000}">
      <text>
        <r>
          <rPr>
            <b/>
            <sz val="9"/>
            <color indexed="81"/>
            <rFont val="Tahoma"/>
            <family val="2"/>
          </rPr>
          <t>Surface is broken and shows evidence of heaving and/or settlement requiring removal of asphalt and over-ex of sub-grade with complete replacement.  Where there is only a gravel road and a paved one is needed, this category shall be used</t>
        </r>
      </text>
    </comment>
    <comment ref="C137" authorId="0" shapeId="0" xr:uid="{00000000-0006-0000-0300-0000FC000000}">
      <text>
        <r>
          <rPr>
            <b/>
            <sz val="9"/>
            <color indexed="81"/>
            <rFont val="Tahoma"/>
            <family val="2"/>
          </rPr>
          <t>Paved only or needs to be paved</t>
        </r>
      </text>
    </comment>
    <comment ref="E137" authorId="0" shapeId="0" xr:uid="{00000000-0006-0000-0300-0000FD000000}">
      <text>
        <r>
          <rPr>
            <b/>
            <sz val="9"/>
            <color indexed="81"/>
            <rFont val="Tahoma"/>
            <family val="2"/>
          </rPr>
          <t>Minor cracking exists and can be resolved with application of a slurry coat</t>
        </r>
      </text>
    </comment>
    <comment ref="I137" authorId="0" shapeId="0" xr:uid="{00000000-0006-0000-0300-0000FE000000}">
      <text>
        <r>
          <rPr>
            <b/>
            <sz val="9"/>
            <color indexed="81"/>
            <rFont val="Tahoma"/>
            <family val="2"/>
          </rPr>
          <t>Surface is alligatoring requiring a section to be removed down to gravel base, replaced, and region slurry coated</t>
        </r>
      </text>
    </comment>
    <comment ref="K137" authorId="0" shapeId="0" xr:uid="{00000000-0006-0000-0300-0000FF000000}">
      <text>
        <r>
          <rPr>
            <b/>
            <sz val="9"/>
            <color indexed="81"/>
            <rFont val="Tahoma"/>
            <family val="2"/>
          </rPr>
          <t>Surface is broken and shows evidence of heaving and/or settlement requiring removal of asphalt and over-ex of sub-grade with complete replacement.  Where there is only a gravel lot and a paved one is needed, this category shall be used</t>
        </r>
      </text>
    </comment>
    <comment ref="C138" authorId="0" shapeId="0" xr:uid="{00000000-0006-0000-0300-000000010000}">
      <text>
        <r>
          <rPr>
            <b/>
            <sz val="9"/>
            <color indexed="81"/>
            <rFont val="Tahoma"/>
            <family val="2"/>
          </rPr>
          <t>Concrete only or needs to be concrete</t>
        </r>
      </text>
    </comment>
    <comment ref="I138" authorId="0" shapeId="0" xr:uid="{00000000-0006-0000-0300-000001010000}">
      <text>
        <r>
          <rPr>
            <b/>
            <sz val="9"/>
            <color indexed="81"/>
            <rFont val="Tahoma"/>
            <family val="2"/>
          </rPr>
          <t>Sections are broken with differential settlement requiring the removal of the effected panels and replacement</t>
        </r>
      </text>
    </comment>
    <comment ref="K138" authorId="0" shapeId="0" xr:uid="{00000000-0006-0000-0300-000002010000}">
      <text>
        <r>
          <rPr>
            <b/>
            <sz val="9"/>
            <color indexed="81"/>
            <rFont val="Tahoma"/>
            <family val="2"/>
          </rPr>
          <t>Not only are sections of the concrete broken, but there is evidence of settlement surrounding the walk requiring removal through sub-grade and replacement.  Where there is no concrete walk, but one is needed, this category shall be used</t>
        </r>
      </text>
    </comment>
    <comment ref="C139" authorId="0" shapeId="0" xr:uid="{00000000-0006-0000-0300-000003010000}">
      <text>
        <r>
          <rPr>
            <b/>
            <sz val="9"/>
            <color indexed="81"/>
            <rFont val="Tahoma"/>
            <family val="2"/>
          </rPr>
          <t>Chain-link fencing</t>
        </r>
      </text>
    </comment>
    <comment ref="I139" authorId="0" shapeId="0" xr:uid="{00000000-0006-0000-0300-000004010000}">
      <text>
        <r>
          <rPr>
            <b/>
            <sz val="9"/>
            <color indexed="81"/>
            <rFont val="Tahoma"/>
            <family val="2"/>
          </rPr>
          <t>The fence fabric is damaged and needs to be replaced</t>
        </r>
      </text>
    </comment>
    <comment ref="K139" authorId="0" shapeId="0" xr:uid="{00000000-0006-0000-0300-000005010000}">
      <text>
        <r>
          <rPr>
            <b/>
            <sz val="9"/>
            <color indexed="81"/>
            <rFont val="Tahoma"/>
            <family val="2"/>
          </rPr>
          <t>The fencing has lost its structural integrity and is beyond repair.</t>
        </r>
      </text>
    </comment>
    <comment ref="C140" authorId="0" shapeId="0" xr:uid="{00000000-0006-0000-0300-000006010000}">
      <text>
        <r>
          <rPr>
            <b/>
            <sz val="9"/>
            <color indexed="81"/>
            <rFont val="Tahoma"/>
            <family val="2"/>
          </rPr>
          <t>Irrigation systems.  Other landscape or field items should be included in "Other" category at bottom of assessment form</t>
        </r>
      </text>
    </comment>
    <comment ref="K140" authorId="0" shapeId="0" xr:uid="{00000000-0006-0000-0300-000007010000}">
      <text>
        <r>
          <rPr>
            <b/>
            <sz val="9"/>
            <color indexed="81"/>
            <rFont val="Tahoma"/>
            <family val="2"/>
          </rPr>
          <t xml:space="preserve">Irrigation system is dysfunctional and beyond repair
</t>
        </r>
      </text>
    </comment>
    <comment ref="D142" authorId="0" shapeId="0" xr:uid="{00000000-0006-0000-0300-000008010000}">
      <text>
        <r>
          <rPr>
            <b/>
            <sz val="9"/>
            <color indexed="81"/>
            <rFont val="Tahoma"/>
            <family val="2"/>
          </rPr>
          <t>Assumes 4" line to building.  Wells should be placed in "Other" category at bottom of form</t>
        </r>
      </text>
    </comment>
    <comment ref="K142" authorId="0" shapeId="0" xr:uid="{00000000-0006-0000-0300-000009010000}">
      <text>
        <r>
          <rPr>
            <b/>
            <sz val="9"/>
            <color indexed="81"/>
            <rFont val="Tahoma"/>
            <family val="2"/>
          </rPr>
          <t xml:space="preserve">A portion of the line has lost its structural integrity and requires replacement
</t>
        </r>
      </text>
    </comment>
    <comment ref="D143" authorId="0" shapeId="0" xr:uid="{00000000-0006-0000-0300-00000A010000}">
      <text>
        <r>
          <rPr>
            <b/>
            <sz val="9"/>
            <color indexed="81"/>
            <rFont val="Tahoma"/>
            <family val="2"/>
          </rPr>
          <t>Assumes 6" line to building.  Wells and holding tanks should be placed in "Other" category at bottom of form</t>
        </r>
      </text>
    </comment>
    <comment ref="K143" authorId="0" shapeId="0" xr:uid="{00000000-0006-0000-0300-00000B010000}">
      <text>
        <r>
          <rPr>
            <b/>
            <sz val="9"/>
            <color indexed="81"/>
            <rFont val="Tahoma"/>
            <family val="2"/>
          </rPr>
          <t xml:space="preserve">A portion of the line has lost its structural integrity and requires replacement
</t>
        </r>
      </text>
    </comment>
    <comment ref="C144" authorId="0" shapeId="0" xr:uid="{00000000-0006-0000-0300-00000C010000}">
      <text>
        <r>
          <rPr>
            <b/>
            <sz val="9"/>
            <color indexed="81"/>
            <rFont val="Tahoma"/>
            <family val="2"/>
          </rPr>
          <t>Lines only.  Septic fields, tanks, etc. should be placed in "other" category at bottom of form</t>
        </r>
      </text>
    </comment>
    <comment ref="K144" authorId="0" shapeId="0" xr:uid="{00000000-0006-0000-0300-00000D010000}">
      <text>
        <r>
          <rPr>
            <b/>
            <sz val="9"/>
            <color indexed="81"/>
            <rFont val="Tahoma"/>
            <family val="2"/>
          </rPr>
          <t>A portion of the line has lost its structural integrity and requires replacement</t>
        </r>
      </text>
    </comment>
    <comment ref="C145" authorId="0" shapeId="0" xr:uid="{00000000-0006-0000-0300-00000E010000}">
      <text>
        <r>
          <rPr>
            <b/>
            <sz val="9"/>
            <color indexed="81"/>
            <rFont val="Tahoma"/>
            <family val="2"/>
          </rPr>
          <t>Assumes underground system.  For surface runoff system, apply to "Other" category at bottom of form</t>
        </r>
      </text>
    </comment>
    <comment ref="E145" authorId="0" shapeId="0" xr:uid="{00000000-0006-0000-0300-00000F010000}">
      <text>
        <r>
          <rPr>
            <b/>
            <sz val="9"/>
            <color indexed="81"/>
            <rFont val="Tahoma"/>
            <family val="2"/>
          </rPr>
          <t xml:space="preserve">Catch basins have lost their integrity or are out of alignment.  Remove catch basin, reset, and realign
</t>
        </r>
      </text>
    </comment>
    <comment ref="G145" authorId="0" shapeId="0" xr:uid="{00000000-0006-0000-0300-000010010000}">
      <text>
        <r>
          <rPr>
            <b/>
            <sz val="9"/>
            <color indexed="81"/>
            <rFont val="Tahoma"/>
            <family val="2"/>
          </rPr>
          <t xml:space="preserve">Storm sewer piping is dysfunctional or damaged.  Remove and replace.
</t>
        </r>
      </text>
    </comment>
    <comment ref="I145" authorId="0" shapeId="0" xr:uid="{00000000-0006-0000-0300-000011010000}">
      <text>
        <r>
          <rPr>
            <b/>
            <sz val="9"/>
            <color indexed="81"/>
            <rFont val="Tahoma"/>
            <family val="2"/>
          </rPr>
          <t xml:space="preserve">Detention/retention has failed, but piping and catch basins are functional.  Replace detention  / retention system
</t>
        </r>
      </text>
    </comment>
    <comment ref="K145" authorId="0" shapeId="0" xr:uid="{00000000-0006-0000-0300-000012010000}">
      <text>
        <r>
          <rPr>
            <b/>
            <sz val="9"/>
            <color indexed="81"/>
            <rFont val="Tahoma"/>
            <family val="2"/>
          </rPr>
          <t>The entire underground system has failed and requires removal and replacement of all components</t>
        </r>
      </text>
    </comment>
    <comment ref="K146" authorId="0" shapeId="0" xr:uid="{00000000-0006-0000-0300-000013010000}">
      <text>
        <r>
          <rPr>
            <b/>
            <sz val="9"/>
            <color indexed="81"/>
            <rFont val="Tahoma"/>
            <family val="2"/>
          </rPr>
          <t xml:space="preserve">A portion of the line has lost its structural integrity and requires replacement
</t>
        </r>
      </text>
    </comment>
    <comment ref="K147" authorId="0" shapeId="0" xr:uid="{00000000-0006-0000-0300-000014010000}">
      <text>
        <r>
          <rPr>
            <b/>
            <sz val="9"/>
            <color indexed="81"/>
            <rFont val="Tahoma"/>
            <family val="2"/>
          </rPr>
          <t xml:space="preserve">A portion of the line has lost its structural integrity and requires replacement
</t>
        </r>
      </text>
    </comment>
    <comment ref="C148" authorId="0" shapeId="0" xr:uid="{00000000-0006-0000-0300-000015010000}">
      <text>
        <r>
          <rPr>
            <b/>
            <sz val="9"/>
            <color indexed="81"/>
            <rFont val="Tahoma"/>
            <family val="2"/>
          </rPr>
          <t>Natural gas lines</t>
        </r>
      </text>
    </comment>
    <comment ref="K148" authorId="0" shapeId="0" xr:uid="{00000000-0006-0000-0300-000016010000}">
      <text>
        <r>
          <rPr>
            <b/>
            <sz val="9"/>
            <color indexed="81"/>
            <rFont val="Tahoma"/>
            <family val="2"/>
          </rPr>
          <t>A portion of the line has lost its structural integrity and requires replacement</t>
        </r>
      </text>
    </comment>
    <comment ref="D151" authorId="0" shapeId="0" xr:uid="{00000000-0006-0000-0300-000017010000}">
      <text>
        <r>
          <rPr>
            <b/>
            <sz val="9"/>
            <color indexed="81"/>
            <rFont val="Tahoma"/>
            <family val="2"/>
          </rPr>
          <t>Assumes the private portion of the service lines typically underground after the meter or transformer</t>
        </r>
      </text>
    </comment>
    <comment ref="I151" authorId="0" shapeId="0" xr:uid="{00000000-0006-0000-0300-000018010000}">
      <text>
        <r>
          <rPr>
            <b/>
            <sz val="9"/>
            <color indexed="81"/>
            <rFont val="Tahoma"/>
            <family val="2"/>
          </rPr>
          <t>The transformer no longer functions and is in need of replacement</t>
        </r>
      </text>
    </comment>
    <comment ref="K151" authorId="0" shapeId="0" xr:uid="{00000000-0006-0000-0300-000019010000}">
      <text>
        <r>
          <rPr>
            <b/>
            <sz val="9"/>
            <color indexed="81"/>
            <rFont val="Tahoma"/>
            <family val="2"/>
          </rPr>
          <t>The service has failed and is beyond repair or is undersized requiring replacement of transformer and service lines</t>
        </r>
      </text>
    </comment>
    <comment ref="E152" authorId="0" shapeId="0" xr:uid="{00000000-0006-0000-0300-00001A010000}">
      <text>
        <r>
          <rPr>
            <b/>
            <sz val="9"/>
            <color indexed="81"/>
            <rFont val="Tahoma"/>
            <family val="2"/>
          </rPr>
          <t>The generator needs to be tuned up</t>
        </r>
      </text>
    </comment>
    <comment ref="G152" authorId="0" shapeId="0" xr:uid="{00000000-0006-0000-0300-00001B010000}">
      <text>
        <r>
          <rPr>
            <b/>
            <sz val="9"/>
            <color indexed="81"/>
            <rFont val="Tahoma"/>
            <family val="2"/>
          </rPr>
          <t>The valves or other engine parts need to be repaired or replaced and then a tune up</t>
        </r>
      </text>
    </comment>
    <comment ref="I152" authorId="0" shapeId="0" xr:uid="{00000000-0006-0000-0300-00001C010000}">
      <text>
        <r>
          <rPr>
            <b/>
            <sz val="9"/>
            <color indexed="81"/>
            <rFont val="Tahoma"/>
            <family val="2"/>
          </rPr>
          <t>Generator is non-functional or under-sized</t>
        </r>
      </text>
    </comment>
    <comment ref="K152" authorId="0" shapeId="0" xr:uid="{00000000-0006-0000-0300-00001D010000}">
      <text>
        <r>
          <rPr>
            <b/>
            <sz val="9"/>
            <color indexed="81"/>
            <rFont val="Tahoma"/>
            <family val="2"/>
          </rPr>
          <t>The system (generator, tank, services lines connected lighting system) is non-functional or under-sized</t>
        </r>
      </text>
    </comment>
    <comment ref="G153" authorId="0" shapeId="0" xr:uid="{00000000-0006-0000-0300-00001E010000}">
      <text>
        <r>
          <rPr>
            <b/>
            <sz val="9"/>
            <color indexed="81"/>
            <rFont val="Tahoma"/>
            <family val="2"/>
          </rPr>
          <t>The fixtures are nonfunctional and require replacement</t>
        </r>
      </text>
    </comment>
    <comment ref="K153" authorId="0" shapeId="0" xr:uid="{00000000-0006-0000-0300-00001F010000}">
      <text>
        <r>
          <rPr>
            <b/>
            <sz val="9"/>
            <color indexed="81"/>
            <rFont val="Tahoma"/>
            <family val="2"/>
          </rPr>
          <t>The fixtures, supports, and underground wiring need to be replaced</t>
        </r>
      </text>
    </comment>
    <comment ref="C154" authorId="0" shapeId="0" xr:uid="{00000000-0006-0000-0300-000020010000}">
      <text>
        <r>
          <rPr>
            <b/>
            <sz val="9"/>
            <color indexed="81"/>
            <rFont val="Tahoma"/>
            <family val="2"/>
          </rPr>
          <t>Assumes low voltage lines underground</t>
        </r>
      </text>
    </comment>
    <comment ref="K154" authorId="0" shapeId="0" xr:uid="{00000000-0006-0000-0300-000021010000}">
      <text>
        <r>
          <rPr>
            <b/>
            <sz val="9"/>
            <color indexed="81"/>
            <rFont val="Tahoma"/>
            <family val="2"/>
          </rPr>
          <t>Site cabling is inadequate or service is interrupted - replace cabling</t>
        </r>
      </text>
    </comment>
  </commentList>
</comments>
</file>

<file path=xl/sharedStrings.xml><?xml version="1.0" encoding="utf-8"?>
<sst xmlns="http://schemas.openxmlformats.org/spreadsheetml/2006/main" count="2851" uniqueCount="1281">
  <si>
    <t>Helpful Information</t>
  </si>
  <si>
    <t>Before completing the template it is best to do an informal interview with the individual in charge of the facilities. This is especially helpful when completing the checklists i.e., ADA, Harmful Substances, etc.</t>
  </si>
  <si>
    <t>Please ensure that you are interviewing the correct person to complete the checklists. For example, you may need to talk to the Internet Service Provider to complete the IT checklist.</t>
  </si>
  <si>
    <t>It is recommended that you complete the assessment on-site. Enter percentages and levels of action on-site after the walkthrough and before leaving the facility.</t>
  </si>
  <si>
    <t>In order for the template to accurately calculate information please complete the "Base Information Sheet." Cells highlighted in yellow are required as the rest of the template will not calculated correctly without that information.</t>
  </si>
  <si>
    <t>In order for the template to function properly do not change information on the READ ONLY tabs (worksheets e.g., "Building Type Budget-READ ONLY")</t>
  </si>
  <si>
    <t>It is best to use the template in Microsoft Excel as mobile devices and other application platforms such as Apple will not show the comments. However, a "Physical Assessment Comments" tab is located in the template.</t>
  </si>
  <si>
    <t>Make sure you hover over the upper right hand corner of cells to view comments. 
They determine the level of action. Pay attention whether a comment says “and” or “or.”</t>
  </si>
  <si>
    <t>Use “x” to indicate a system is present.</t>
  </si>
  <si>
    <t>Use “0” to indicate that a system is not present.</t>
  </si>
  <si>
    <t>When you are using your expertise to override the built-in cost model document that decision in the "Notes" sections. Notes must be added so the state and districts know why you are overriding the template. Example, a system has a key component that needs to be replaced but that replacement is not accurately described in the "Level of Action" comments.</t>
  </si>
  <si>
    <t>If you have a system not found in the template then add it at the bottom of the "Physical Condition Assessment."</t>
  </si>
  <si>
    <t>If you know that costs have changed override the cost on the Physical Condition Assessment tab ONLY and note it.</t>
  </si>
  <si>
    <t>Please note that some units of measure differ from the gross square footage of the building. The new units of measure are provided as comments in the category description. This is to address some of the concerns with using gross square footage for units that aren't really based on square footage. Example: the percentage of exterior doors that are wood is the number of wood exterior doors divided by the total number of exterior doors. If a school has 10 exterior doors and 7 are wood, then 70% of the doors are wood and that is the percentage that goes into the % of Building column.</t>
  </si>
  <si>
    <t>Please create a different assessment Excel workbook for each building.</t>
  </si>
  <si>
    <t>The default for portables is to list them in the Renovations, Additions, &amp; Prtbls tab. If a district requests a full assessment of their portable classrooms, please create a separate assessment Excel workbook for each building.</t>
  </si>
  <si>
    <t>If an ADA deficiency is listed in the Physical Condition Assessment tab, then include that in the final costs. However, please do not add costs to the final amounts simply to bring building into ADA compliance.</t>
  </si>
  <si>
    <t>Please remember that this tool is to provide the districts and state with budget level estimates on costs of repairs to buildings. If after reviewing the total costs, including the built in soft cost multiplier, your expert opinion is that the costs are too low, please increase the costs and note it in the "Notes" section.</t>
  </si>
  <si>
    <t>Item</t>
  </si>
  <si>
    <t>Data</t>
  </si>
  <si>
    <t>Notes / Explanation</t>
  </si>
  <si>
    <t>District Name:</t>
  </si>
  <si>
    <t>Lincoln County SD</t>
  </si>
  <si>
    <t>Pull-down menu of the 197 Districts</t>
  </si>
  <si>
    <t>Site Name:</t>
  </si>
  <si>
    <t xml:space="preserve">Newport High School </t>
  </si>
  <si>
    <t>Typically the name that is used for the facility / campus</t>
  </si>
  <si>
    <t>Main</t>
  </si>
  <si>
    <t>Building Name:</t>
  </si>
  <si>
    <t>East Campus</t>
  </si>
  <si>
    <t>If only one building on site, refer to "main"</t>
  </si>
  <si>
    <t>Building ID:</t>
  </si>
  <si>
    <t>Linc_sch09</t>
  </si>
  <si>
    <t>District assigned, but based on State format*</t>
  </si>
  <si>
    <t>Building Type:</t>
  </si>
  <si>
    <t>High School</t>
  </si>
  <si>
    <t>Pull-down menu - feeds RCI calculation</t>
  </si>
  <si>
    <t>Physical Address of Building:</t>
  </si>
  <si>
    <t>322 NE Eads St, Newport, OR 97365</t>
  </si>
  <si>
    <t>Informational only - does not link</t>
  </si>
  <si>
    <t>County:</t>
  </si>
  <si>
    <t>Lincoln</t>
  </si>
  <si>
    <t>Pull-down menu of the 36 counties - sets location factor for budgets</t>
  </si>
  <si>
    <t>Gross Square Footage:</t>
  </si>
  <si>
    <t>Calculated from exterior face of walls (excluding eaves, outbuilding, porches, canopies, and similar)</t>
  </si>
  <si>
    <t>Site Acreage:</t>
  </si>
  <si>
    <t>District records</t>
  </si>
  <si>
    <t>Assessor Company:</t>
  </si>
  <si>
    <t>GLAS Architects LLC</t>
  </si>
  <si>
    <t>Certified company</t>
  </si>
  <si>
    <t>Assessor Name:</t>
  </si>
  <si>
    <t>Chris Walkup</t>
  </si>
  <si>
    <t>For follow up questions</t>
  </si>
  <si>
    <t>Contact (Phone):</t>
  </si>
  <si>
    <t>541.686.2014</t>
  </si>
  <si>
    <t>Contact (E-Mail):</t>
  </si>
  <si>
    <t>ChrisWalkup@glas-arch.com</t>
  </si>
  <si>
    <t>Date of Assessment:</t>
  </si>
  <si>
    <t>Might reference back for inflation calculation (future)</t>
  </si>
  <si>
    <t>*Building ID Format:  Seven (7) digit number with first four digits as the district's Institution ID and last three digits assigned by District for building number</t>
  </si>
  <si>
    <r>
      <t>REMINDER:  FILL OUT ALL INFORMATION ON '</t>
    </r>
    <r>
      <rPr>
        <b/>
        <i/>
        <u/>
        <sz val="11"/>
        <color rgb="FFFF0000"/>
        <rFont val="Calibri"/>
        <family val="2"/>
        <scheme val="minor"/>
      </rPr>
      <t>BASE INFORMATION SHEET</t>
    </r>
    <r>
      <rPr>
        <b/>
        <sz val="11"/>
        <color rgb="FFFF0000"/>
        <rFont val="Calibri"/>
        <family val="2"/>
        <scheme val="minor"/>
      </rPr>
      <t>' BEFORE ENTERING DATA ON THIS SHEET</t>
    </r>
  </si>
  <si>
    <t>An unused cell or system that should not receive direct user input</t>
  </si>
  <si>
    <t>An automatically populated cell from user input elsewhere in the file - do not overwrite</t>
  </si>
  <si>
    <t>LEVEL OF ACTION</t>
  </si>
  <si>
    <t>Level 1</t>
  </si>
  <si>
    <t>Level 2</t>
  </si>
  <si>
    <t>Level 3</t>
  </si>
  <si>
    <t>Type (as applicable)</t>
  </si>
  <si>
    <t>% of Building</t>
  </si>
  <si>
    <t>None</t>
  </si>
  <si>
    <t>Minor</t>
  </si>
  <si>
    <t>Moderate</t>
  </si>
  <si>
    <t>Major</t>
  </si>
  <si>
    <t>Replace</t>
  </si>
  <si>
    <t>% of System or Finish</t>
  </si>
  <si>
    <t>Automated Budget Estimate</t>
  </si>
  <si>
    <t>Notes</t>
  </si>
  <si>
    <t>A    SUBSTRUCTURE</t>
  </si>
  <si>
    <t>A10 Foundations</t>
  </si>
  <si>
    <t>A1010 Standard Foundations</t>
  </si>
  <si>
    <t>A1020 Special Foundations</t>
  </si>
  <si>
    <t>A1030 Slab on Grade</t>
  </si>
  <si>
    <t>x</t>
  </si>
  <si>
    <t>A20 Basement Construction</t>
  </si>
  <si>
    <t>A2010 Basement Excavation</t>
  </si>
  <si>
    <t>NOT USED</t>
  </si>
  <si>
    <t>A2020 Basement Walls</t>
  </si>
  <si>
    <t>Small vacant basement under E46 (concessions)</t>
  </si>
  <si>
    <t>B    SHELL</t>
  </si>
  <si>
    <t>B10 Superstructure</t>
  </si>
  <si>
    <t>B1010 Floor Construction</t>
  </si>
  <si>
    <t>Wood</t>
  </si>
  <si>
    <t>Steel</t>
  </si>
  <si>
    <t>Concrete</t>
  </si>
  <si>
    <t>B1020 Roof Construction</t>
  </si>
  <si>
    <t>Roof over locker rooms</t>
  </si>
  <si>
    <t>B20 Exterior Enclosure</t>
  </si>
  <si>
    <t>B2010 Exterior Walls</t>
  </si>
  <si>
    <t>Concrete Formed / Tilt</t>
  </si>
  <si>
    <t>Masonry</t>
  </si>
  <si>
    <t>Framed w/Panel Siding</t>
  </si>
  <si>
    <t>Siding replacement</t>
  </si>
  <si>
    <t>Framed w/Stucco</t>
  </si>
  <si>
    <t>Framed w/Masonry Veneer</t>
  </si>
  <si>
    <t>B2020 Exterior Windows</t>
  </si>
  <si>
    <t>Aluminum/Steel</t>
  </si>
  <si>
    <t>Clad</t>
  </si>
  <si>
    <t>Curtain Wall</t>
  </si>
  <si>
    <t>B2030 Exterior Doors</t>
  </si>
  <si>
    <t>Hollow Metal</t>
  </si>
  <si>
    <t>Storefront</t>
  </si>
  <si>
    <t>B30 Roofing</t>
  </si>
  <si>
    <t>B3010 Roof Coverings</t>
  </si>
  <si>
    <t>Asphalt Shingle</t>
  </si>
  <si>
    <t>North of gym</t>
  </si>
  <si>
    <t>Built-Up</t>
  </si>
  <si>
    <t>needs replaced</t>
  </si>
  <si>
    <t>Single Ply</t>
  </si>
  <si>
    <t>new</t>
  </si>
  <si>
    <t>Metal</t>
  </si>
  <si>
    <t>needs replaced over boiler</t>
  </si>
  <si>
    <t>Concrete Tile</t>
  </si>
  <si>
    <t>B3020 Roof Openings</t>
  </si>
  <si>
    <t>Skylights</t>
  </si>
  <si>
    <t>Access Hatch</t>
  </si>
  <si>
    <t>C    INTERIORS</t>
  </si>
  <si>
    <t>C10 Interior Construction</t>
  </si>
  <si>
    <t>C1010 Partitions</t>
  </si>
  <si>
    <t>Framed</t>
  </si>
  <si>
    <t>C1020 Interior Doors</t>
  </si>
  <si>
    <t>new oak doors</t>
  </si>
  <si>
    <t>C1030 Fittings</t>
  </si>
  <si>
    <t>C20 Stairs</t>
  </si>
  <si>
    <t>C2010 Stair Construction</t>
  </si>
  <si>
    <t>C2020 Stair Finishes</t>
  </si>
  <si>
    <t>Concrete Fill</t>
  </si>
  <si>
    <t>Resilient</t>
  </si>
  <si>
    <t>C30 Interior Finishes</t>
  </si>
  <si>
    <t>C3010 Wall Finishes</t>
  </si>
  <si>
    <t>Paint on Masonry</t>
  </si>
  <si>
    <t>Wallboard</t>
  </si>
  <si>
    <t>Wainscot</t>
  </si>
  <si>
    <t>Ceramic Tile</t>
  </si>
  <si>
    <t>C3020 Floor Finishes</t>
  </si>
  <si>
    <t>Carpet / Soft Surface</t>
  </si>
  <si>
    <t>all new</t>
  </si>
  <si>
    <t>Resilient Tile</t>
  </si>
  <si>
    <t>Resilient Sheet</t>
  </si>
  <si>
    <t>sheet vinyl flooring in restrooms</t>
  </si>
  <si>
    <t>Polished Concrete</t>
  </si>
  <si>
    <t>Liquid Applied</t>
  </si>
  <si>
    <t>Wood Sports Floor</t>
  </si>
  <si>
    <t>complete refinish 2019</t>
  </si>
  <si>
    <t>C3030 Ceiling Finishes</t>
  </si>
  <si>
    <t>Lay-In Ceiling Tile</t>
  </si>
  <si>
    <t>Glued-Up Ceiling Tile</t>
  </si>
  <si>
    <t>Painted Structure</t>
  </si>
  <si>
    <t>D    SERVICES</t>
  </si>
  <si>
    <t>D10 Conveying</t>
  </si>
  <si>
    <t>D1010 Elevators &amp; Lifts</t>
  </si>
  <si>
    <t>D1020 Escalators &amp; Moving Walks</t>
  </si>
  <si>
    <t>D1090 Other Conveying Systems</t>
  </si>
  <si>
    <t>D20 Plumbing</t>
  </si>
  <si>
    <t>D2010 Plumbing Fixtures</t>
  </si>
  <si>
    <t>D2020 Domestic Water Distribution</t>
  </si>
  <si>
    <t>Replace copper &amp; galvanized plumbing</t>
  </si>
  <si>
    <t>D2030 Sanitary Waste</t>
  </si>
  <si>
    <t>D2040 Rain Water Drainage</t>
  </si>
  <si>
    <t>D2090 Other Plumbing Systems</t>
  </si>
  <si>
    <t>D30 HVAC</t>
  </si>
  <si>
    <t>D3010 Energy Supply</t>
  </si>
  <si>
    <t>D3020 Heat Generating Systems</t>
  </si>
  <si>
    <t>Boiler</t>
  </si>
  <si>
    <t>Replace both HW boilers</t>
  </si>
  <si>
    <t>Air Handler</t>
  </si>
  <si>
    <t>Furnace</t>
  </si>
  <si>
    <t>Heat Exchanger</t>
  </si>
  <si>
    <t>D3030 Cooling Generating Systems</t>
  </si>
  <si>
    <t>Component of air handler</t>
  </si>
  <si>
    <t>Stand alone chiller</t>
  </si>
  <si>
    <t>D3040 Distribution Systems</t>
  </si>
  <si>
    <t>Ductwork</t>
  </si>
  <si>
    <t>Hot water return &amp; supply</t>
  </si>
  <si>
    <t>D3050 Terminal &amp; Package Units</t>
  </si>
  <si>
    <t>Above ceiling VAV unit</t>
  </si>
  <si>
    <t>In-room ventilator unit</t>
  </si>
  <si>
    <t>In-room radiant unit</t>
  </si>
  <si>
    <t>D3060 Controls &amp; Instrumentation</t>
  </si>
  <si>
    <t>D3070 Systems Testing &amp; Balancing</t>
  </si>
  <si>
    <t>D3090 Other HVAC Systems &amp; Equipment</t>
  </si>
  <si>
    <t>D40 Fire Protection</t>
  </si>
  <si>
    <t>D4010 Sprinklers</t>
  </si>
  <si>
    <t>D4020 Standpipes</t>
  </si>
  <si>
    <t>Valve replacement on incoming lines</t>
  </si>
  <si>
    <t>D4030 Fire Protection Specialties</t>
  </si>
  <si>
    <t>D4090 Other Fire Protection Systems</t>
  </si>
  <si>
    <t>D50 Electrical</t>
  </si>
  <si>
    <t>D5010 Electrical Service &amp; Distribution</t>
  </si>
  <si>
    <t>D5020 Lighting and Branch Wiring</t>
  </si>
  <si>
    <t>D5030 Communications &amp; Security</t>
  </si>
  <si>
    <t>Voice / Data System</t>
  </si>
  <si>
    <t>VOIP</t>
  </si>
  <si>
    <t>Clock / Intercom System</t>
  </si>
  <si>
    <t>Closed Circuit Surveillance</t>
  </si>
  <si>
    <t>Access Control System</t>
  </si>
  <si>
    <t>Intrusion Alarm System</t>
  </si>
  <si>
    <t>Fire Alarm / Detection</t>
  </si>
  <si>
    <t>Lighting Control System</t>
  </si>
  <si>
    <t>D5090 Other Electrical Systems</t>
  </si>
  <si>
    <t>E   EQUIPMENT &amp; FURNISHINGS</t>
  </si>
  <si>
    <t>E10 Equipment</t>
  </si>
  <si>
    <t>E1010 Commercial Equipment</t>
  </si>
  <si>
    <t>Food Service</t>
  </si>
  <si>
    <t xml:space="preserve">Kitchen remodel </t>
  </si>
  <si>
    <t>Vocational</t>
  </si>
  <si>
    <t>E1020 Institutional Equipment</t>
  </si>
  <si>
    <t>Science</t>
  </si>
  <si>
    <t>Art</t>
  </si>
  <si>
    <t>Stage Performance</t>
  </si>
  <si>
    <t>Restroom Accessories/Stalls</t>
  </si>
  <si>
    <t>E1030 Vehicular Equipment</t>
  </si>
  <si>
    <t>E1090 Other Equipment</t>
  </si>
  <si>
    <t>E20 Furnishings</t>
  </si>
  <si>
    <t>E2010 Fixed Furnishings</t>
  </si>
  <si>
    <t>E2020 Movable Furnishings</t>
  </si>
  <si>
    <t>F    SPECIAL CONSTRUCTION &amp; DEMOLITION - NOT USED</t>
  </si>
  <si>
    <t>G  BUILDING SITE WORK</t>
  </si>
  <si>
    <t>G10 Site Preparation</t>
  </si>
  <si>
    <t>G20 Site Improvements</t>
  </si>
  <si>
    <t>G2010 Roadways</t>
  </si>
  <si>
    <t>G2020 Parking Lots</t>
  </si>
  <si>
    <t>Seal coat</t>
  </si>
  <si>
    <t>G2030 Pedestrian Paving</t>
  </si>
  <si>
    <t>G2040 Site Development</t>
  </si>
  <si>
    <t>G2050 Landscaping</t>
  </si>
  <si>
    <t>G30 Site Mechanical Utilities</t>
  </si>
  <si>
    <t>G3010 Water Supply</t>
  </si>
  <si>
    <t>Domestic</t>
  </si>
  <si>
    <t>Fire</t>
  </si>
  <si>
    <t>G3020 Sanitary Sewer</t>
  </si>
  <si>
    <t>G3030 Storm Sewer</t>
  </si>
  <si>
    <t>G3040 Heating Distribution</t>
  </si>
  <si>
    <t>G3050 Cooling Distribution</t>
  </si>
  <si>
    <t>G3060 Fuel Distribution</t>
  </si>
  <si>
    <t>G3090 Other Site Mechanical Utilities</t>
  </si>
  <si>
    <t>G40 Site Electrical Utilities</t>
  </si>
  <si>
    <t>G4010 Electrical Distribution</t>
  </si>
  <si>
    <t>Service</t>
  </si>
  <si>
    <t>Generator</t>
  </si>
  <si>
    <t>Hook up generator</t>
  </si>
  <si>
    <t>G4020 Site Lighting</t>
  </si>
  <si>
    <t>G4030 Site Communications &amp; Security</t>
  </si>
  <si>
    <t>G4090 Other Site Electrical Utilities</t>
  </si>
  <si>
    <t>G90 Other Site Construction</t>
  </si>
  <si>
    <t>OTHER</t>
  </si>
  <si>
    <t>Description of System</t>
  </si>
  <si>
    <t>Unit of Measure</t>
  </si>
  <si>
    <t>Quantity</t>
  </si>
  <si>
    <t>Unit Budget</t>
  </si>
  <si>
    <t>Extended</t>
  </si>
  <si>
    <t>Grandstands - Demo and Replacement</t>
  </si>
  <si>
    <t>Physical Condition Budget Sub-Total</t>
  </si>
  <si>
    <t>Budgeted Development Costs</t>
  </si>
  <si>
    <t>Physical Condition Budget TOTAL</t>
  </si>
  <si>
    <t>Replacement Budget</t>
  </si>
  <si>
    <t>Replacement Cost Index (RCI)</t>
  </si>
  <si>
    <t>State Assigned Inflation Factor</t>
  </si>
  <si>
    <t>Inflation Assigned for a 30-month period assuming 1 year till bond and 1-1/2 years into a 3-year design/construction cycle</t>
  </si>
  <si>
    <t>State Assigned Soft Development Factor</t>
  </si>
  <si>
    <t>Assuming design, direct-hire specialists (envelope, commissioning, cost estimating, etc.), state solar, permits, survey, geo, bond issuance, management, furnishings, and 15% contingency</t>
  </si>
  <si>
    <t>Forwarded Unit Budget</t>
  </si>
  <si>
    <t>Cost Estimator Notes</t>
  </si>
  <si>
    <t>Apply rates to bldg footprint area</t>
  </si>
  <si>
    <t xml:space="preserve"> </t>
  </si>
  <si>
    <t>Apply to wall surface area</t>
  </si>
  <si>
    <t>Apply to glazed area</t>
  </si>
  <si>
    <t>Aluminum</t>
  </si>
  <si>
    <t>Apply to door count</t>
  </si>
  <si>
    <t>Apply to roof area</t>
  </si>
  <si>
    <t>Apply to roof opening area</t>
  </si>
  <si>
    <t>Apply to stair flights</t>
  </si>
  <si>
    <t>Apply stair tread and riser area</t>
  </si>
  <si>
    <t>Apply to surface treated</t>
  </si>
  <si>
    <t>Apply per stop</t>
  </si>
  <si>
    <t>Apply per flight</t>
  </si>
  <si>
    <t>Apply per unit</t>
  </si>
  <si>
    <t>Apply to surface area</t>
  </si>
  <si>
    <t>Apply to LF of fence</t>
  </si>
  <si>
    <t>Apply to landscape area</t>
  </si>
  <si>
    <t>Apply to generator quantity</t>
  </si>
  <si>
    <t>Budgeted Replacement Cost of Buildings by Type</t>
  </si>
  <si>
    <t>Type</t>
  </si>
  <si>
    <t>Raw Budget / SF (as of 7/1/16)</t>
  </si>
  <si>
    <t>Inflated Based on State Rate</t>
  </si>
  <si>
    <t>Developed Budget*</t>
  </si>
  <si>
    <t>Forwarded RCI Budget</t>
  </si>
  <si>
    <t>Elementary School</t>
  </si>
  <si>
    <t>Middle School</t>
  </si>
  <si>
    <t>NOTE;</t>
  </si>
  <si>
    <t>K-8 School</t>
  </si>
  <si>
    <t xml:space="preserve">These are building only costs and any sitework should be added if required </t>
  </si>
  <si>
    <t>Gymnasium Building</t>
  </si>
  <si>
    <t>Pool Building</t>
  </si>
  <si>
    <t>Vocational Building</t>
  </si>
  <si>
    <t>Administrative Building</t>
  </si>
  <si>
    <t>Maintenance Building</t>
  </si>
  <si>
    <t>Storage Building</t>
  </si>
  <si>
    <t>Warehouse</t>
  </si>
  <si>
    <t>Food Services Building</t>
  </si>
  <si>
    <t>Bus Shelter</t>
  </si>
  <si>
    <t>Bus Garage</t>
  </si>
  <si>
    <t>Athletic Grandstand</t>
  </si>
  <si>
    <t>Large Greenhouse</t>
  </si>
  <si>
    <t>Other Commercial</t>
  </si>
  <si>
    <t>RCI Reference</t>
  </si>
  <si>
    <t>*Developed Budget is based on State Assigned factor on PSA Cost Table Sheet</t>
  </si>
  <si>
    <t>Note:</t>
  </si>
  <si>
    <t>Small support out buildings shall be assessed as "other" under the primary building assessment and not as their own building assessment</t>
  </si>
  <si>
    <t>Assumed raw budgets are extrapolated from RLB Cost Estimating Guide and recent public bid results</t>
  </si>
  <si>
    <t>County Cost Factor for Physical Assessment Budget Calculation</t>
  </si>
  <si>
    <t>Counties</t>
  </si>
  <si>
    <t>Prevailing Wage Rate Regions</t>
  </si>
  <si>
    <t>Cost Factor</t>
  </si>
  <si>
    <t>Forwarded Factor</t>
  </si>
  <si>
    <t>Clatsop</t>
  </si>
  <si>
    <t>Columbia</t>
  </si>
  <si>
    <t>Tillamook</t>
  </si>
  <si>
    <t>Clackamas</t>
  </si>
  <si>
    <t>Multnomah</t>
  </si>
  <si>
    <t>Washington</t>
  </si>
  <si>
    <t>Marion</t>
  </si>
  <si>
    <t>Polk</t>
  </si>
  <si>
    <t>Yamhill</t>
  </si>
  <si>
    <t>Benton</t>
  </si>
  <si>
    <t>Linn</t>
  </si>
  <si>
    <t>Lane</t>
  </si>
  <si>
    <t>Douglas</t>
  </si>
  <si>
    <t>Coos</t>
  </si>
  <si>
    <t>Curry</t>
  </si>
  <si>
    <t>Jackson</t>
  </si>
  <si>
    <t>Josephine</t>
  </si>
  <si>
    <t>Hood River</t>
  </si>
  <si>
    <t>Sherman</t>
  </si>
  <si>
    <t>Wasco</t>
  </si>
  <si>
    <t>Crook</t>
  </si>
  <si>
    <t>Deschutes</t>
  </si>
  <si>
    <t>Jefferson</t>
  </si>
  <si>
    <t>Klamath</t>
  </si>
  <si>
    <t>Lake</t>
  </si>
  <si>
    <t>Gilliam</t>
  </si>
  <si>
    <t>Grant</t>
  </si>
  <si>
    <t>Morrow</t>
  </si>
  <si>
    <t>Umatilla</t>
  </si>
  <si>
    <t>Wheeler</t>
  </si>
  <si>
    <t>Baker</t>
  </si>
  <si>
    <t>Union</t>
  </si>
  <si>
    <t>Wallowa</t>
  </si>
  <si>
    <t>Harney</t>
  </si>
  <si>
    <t>Malheur</t>
  </si>
  <si>
    <t>Selected Factor</t>
  </si>
  <si>
    <t>NOTES</t>
  </si>
  <si>
    <t>Regions established by the State of Oregon BOLI Office</t>
  </si>
  <si>
    <t>Relational rates between regions extrapolated from 2015 National Building Cost Manual (2015)</t>
  </si>
  <si>
    <t>A    RENOVATIONS</t>
  </si>
  <si>
    <t>Renovation Number</t>
  </si>
  <si>
    <t>Date</t>
  </si>
  <si>
    <t>Construction Type</t>
  </si>
  <si>
    <t>Square Footage</t>
  </si>
  <si>
    <t>Usage</t>
  </si>
  <si>
    <t>B    ADDITIONS</t>
  </si>
  <si>
    <t>Addition Number</t>
  </si>
  <si>
    <t>C    PORTABLE CLASSROOMS</t>
  </si>
  <si>
    <t>Portable Number</t>
  </si>
  <si>
    <t>Date Placed on Site</t>
  </si>
  <si>
    <t>Age of Portable</t>
  </si>
  <si>
    <t>SCHOOL SAFETY AUDIT ASSESSMENT</t>
  </si>
  <si>
    <t>YES</t>
  </si>
  <si>
    <t>NO</t>
  </si>
  <si>
    <t>N/A</t>
  </si>
  <si>
    <t>COMMENTS</t>
  </si>
  <si>
    <t>School grounds are fenced.</t>
  </si>
  <si>
    <t>There is one clearly marked and designated entrance for visitors</t>
  </si>
  <si>
    <t>Signs are posted for visitors to report to main office through a designated entrance.</t>
  </si>
  <si>
    <t>Restricted areas are clearly marked</t>
  </si>
  <si>
    <t>Shrubs and foliage are trimmed to allow for good line of sight. (3'-0"/8'- 0" rule)</t>
  </si>
  <si>
    <t>Shrubs near building have been trimmed "up" to allow view of bottom of building</t>
  </si>
  <si>
    <t>Bus loading and drop-off zones are clearly defined.</t>
  </si>
  <si>
    <t>There is a schedule for maintenance of:</t>
  </si>
  <si>
    <t>a.   Outside lights</t>
  </si>
  <si>
    <r>
      <rPr>
        <sz val="12"/>
        <rFont val="Times New Roman"/>
        <family val="1"/>
      </rPr>
      <t>b.   Locks/Hardware</t>
    </r>
  </si>
  <si>
    <r>
      <rPr>
        <sz val="12"/>
        <rFont val="Times New Roman"/>
        <family val="1"/>
      </rPr>
      <t>c.   Storage Sheds</t>
    </r>
  </si>
  <si>
    <r>
      <rPr>
        <sz val="12"/>
        <rFont val="Times New Roman"/>
        <family val="1"/>
      </rPr>
      <t>d.   Windows</t>
    </r>
  </si>
  <si>
    <r>
      <rPr>
        <sz val="12"/>
        <rFont val="Times New Roman"/>
        <family val="1"/>
      </rPr>
      <t>e.   Other exterior buildings</t>
    </r>
  </si>
  <si>
    <t>Parent drop-off and pick-up area is clearly defined.</t>
  </si>
  <si>
    <t>There is adequate lighting around the building.</t>
  </si>
  <si>
    <t>Lighting is provided at entrances and other points of possible intrusion.</t>
  </si>
  <si>
    <t>The school ground is free from trash or debris.</t>
  </si>
  <si>
    <t>The school is free of graffiti.</t>
  </si>
  <si>
    <t>Play areas are fenced.</t>
  </si>
  <si>
    <t>Playground equipment has tamper-proof fasteners</t>
  </si>
  <si>
    <t>Visual surveillance of bicycle racks from main office is possible.</t>
  </si>
  <si>
    <t>Visual surveillance of parking lots from main office is possible</t>
  </si>
  <si>
    <t>Parking lot is lighted properly and all lights are functioning</t>
  </si>
  <si>
    <t>Accessible lenses are protected by some unbreakable material</t>
  </si>
  <si>
    <t>Staff and visitor parking has been designated</t>
  </si>
  <si>
    <t>Outside hardware has been removed from all doors except at points of entry.</t>
  </si>
  <si>
    <t>Ground floor windows:</t>
  </si>
  <si>
    <t>a.   have no broken panes;</t>
  </si>
  <si>
    <t>b.   locking hardware is in working order.</t>
  </si>
  <si>
    <t>Basement windows are protected with grill or well cover.</t>
  </si>
  <si>
    <t>Doors are locked when classrooms are vacant.</t>
  </si>
  <si>
    <t>High-risk areas are protected by high security locks and an alarm system</t>
  </si>
  <si>
    <r>
      <rPr>
        <sz val="12"/>
        <rFont val="Times New Roman"/>
        <family val="1"/>
      </rPr>
      <t>a.   Main office</t>
    </r>
  </si>
  <si>
    <r>
      <rPr>
        <sz val="12"/>
        <rFont val="Times New Roman"/>
        <family val="1"/>
      </rPr>
      <t>b.   Cafeteria</t>
    </r>
  </si>
  <si>
    <r>
      <rPr>
        <sz val="12"/>
        <rFont val="Times New Roman"/>
        <family val="1"/>
      </rPr>
      <t>c.   Computer Labs</t>
    </r>
  </si>
  <si>
    <r>
      <rPr>
        <sz val="12"/>
        <rFont val="Times New Roman"/>
        <family val="1"/>
      </rPr>
      <t>d.   Industrial Arts rooms</t>
    </r>
  </si>
  <si>
    <r>
      <rPr>
        <sz val="12"/>
        <rFont val="Times New Roman"/>
        <family val="1"/>
      </rPr>
      <t>e.   Science labs</t>
    </r>
  </si>
  <si>
    <r>
      <rPr>
        <sz val="12"/>
        <rFont val="Times New Roman"/>
        <family val="1"/>
      </rPr>
      <t>f.    Nurses Office</t>
    </r>
  </si>
  <si>
    <r>
      <rPr>
        <sz val="12"/>
        <rFont val="Times New Roman"/>
        <family val="1"/>
      </rPr>
      <t>g.   Boiler Room</t>
    </r>
  </si>
  <si>
    <r>
      <rPr>
        <sz val="12"/>
        <rFont val="Times New Roman"/>
        <family val="1"/>
      </rPr>
      <t>h.   Electrical Rooms</t>
    </r>
  </si>
  <si>
    <r>
      <rPr>
        <sz val="12"/>
        <rFont val="Times New Roman"/>
        <family val="1"/>
      </rPr>
      <t>i.    Phone line access closet</t>
    </r>
  </si>
  <si>
    <t>Unused areas of the school can be closed off during after school activities.</t>
  </si>
  <si>
    <t>There is two-way communication between the main office and:</t>
  </si>
  <si>
    <r>
      <rPr>
        <sz val="12"/>
        <rFont val="Times New Roman"/>
        <family val="1"/>
      </rPr>
      <t>a.   Classroom</t>
    </r>
  </si>
  <si>
    <r>
      <rPr>
        <sz val="12"/>
        <rFont val="Times New Roman"/>
        <family val="1"/>
      </rPr>
      <t>b.   Duty stations</t>
    </r>
  </si>
  <si>
    <r>
      <rPr>
        <sz val="12"/>
        <rFont val="Times New Roman"/>
        <family val="1"/>
      </rPr>
      <t>c.   Re-locatable classrooms</t>
    </r>
  </si>
  <si>
    <r>
      <rPr>
        <sz val="12"/>
        <rFont val="Times New Roman"/>
        <family val="1"/>
      </rPr>
      <t>d.   Staff and faculty outside building</t>
    </r>
  </si>
  <si>
    <r>
      <rPr>
        <sz val="12"/>
        <rFont val="Times New Roman"/>
        <family val="1"/>
      </rPr>
      <t>e.   Buses</t>
    </r>
  </si>
  <si>
    <t>There is a central alarm system in the school. If yes, briefly describe:</t>
  </si>
  <si>
    <t>The main entrance is visible from the main office.</t>
  </si>
  <si>
    <t>ADA ASSESSMENT</t>
  </si>
  <si>
    <t>There is at least 1 route from site arrival points that does not require the use of stairs.</t>
  </si>
  <si>
    <t>If parking is provided for the public, there are adequate number of accessible spaces provide (1 per 25).</t>
  </si>
  <si>
    <t>There is at least 1 van accessible parking space among the accessible spaces.</t>
  </si>
  <si>
    <t>The slope of the accessible parking spaces and access aisles is no steeper than 1:48 in all directions.</t>
  </si>
  <si>
    <t>The access aisles adjoin an accessible route.</t>
  </si>
  <si>
    <t>Accessible spaces are identified with a sign that includes the International Symbol of Accessibility.</t>
  </si>
  <si>
    <t>There are signs reading "van accessible" at van accessible spaces.</t>
  </si>
  <si>
    <t>If the accessible route crosses a curb, there is a curb ramp.</t>
  </si>
  <si>
    <t>Ramps are sloped no greater than 1:12.</t>
  </si>
  <si>
    <t>The main entrance is accessible.</t>
  </si>
  <si>
    <t>If the main entrance is not accessible, there is an alternative accessible entrance.</t>
  </si>
  <si>
    <t>The alternative accessible entrance can be used independently and during the same hours as the main entrance.</t>
  </si>
  <si>
    <t>All inaccessible entrances have signs with the International Symbol of Accessibility indicating the location of the nearest accessible entrance.</t>
  </si>
  <si>
    <t>The door is equipped with hardware, including locks, that is operable with one hand and does not require tight grasping, pinching, or twisting of the wrist.</t>
  </si>
  <si>
    <t>The operable parts of the door hardware are no less than 34" and no greater than 48" above the floor or ground surface.</t>
  </si>
  <si>
    <t>In locker rooms, there is at least one room with a bench.</t>
  </si>
  <si>
    <t>At least one toilet room is accessible (either one for each sex or one unisex).</t>
  </si>
  <si>
    <t>There are signs with the International Symbol of Accessibility at inaccessible toilet rooms that give directions to accessible toilet rooms.</t>
  </si>
  <si>
    <t>There is a route to the accessible toilet room(s) that does not include stairs.</t>
  </si>
  <si>
    <t>The door is equipped with hardware that is operable with one hand and does not require tight grasping, pinching, or twisting of the wrist.</t>
  </si>
  <si>
    <t>The door can be opened easily (5 lbs. maximum force).</t>
  </si>
  <si>
    <t>Lighting controls are operable with one hand and without tight grasping, pinching, or twisting of the wrist.</t>
  </si>
  <si>
    <t>Mounted switches are no less than 34" and no greater than 48" above the floor or ground surface.</t>
  </si>
  <si>
    <t>Information Technology</t>
  </si>
  <si>
    <t>1. Connectivity “speed “ to the Facility:</t>
  </si>
  <si>
    <t>a. 10 Gbps or  greater</t>
  </si>
  <si>
    <t>b. 1 Gbps or greater</t>
  </si>
  <si>
    <t>c. 100 Mbps or less</t>
  </si>
  <si>
    <t>d. 10 Mbps or less</t>
  </si>
  <si>
    <t>e. Less than 10 Mbps</t>
  </si>
  <si>
    <t>2. Local area network  connectivity “speed “  at the individual building level:</t>
  </si>
  <si>
    <t>3. Wireless Coverage:</t>
  </si>
  <si>
    <t>a. Facility Wide</t>
  </si>
  <si>
    <t>b. Secure?</t>
  </si>
  <si>
    <t>c. Type:</t>
  </si>
  <si>
    <t xml:space="preserve"> i. AC</t>
  </si>
  <si>
    <t xml:space="preserve"> ii. N</t>
  </si>
  <si>
    <t xml:space="preserve"> iii. A/B/G</t>
  </si>
  <si>
    <t>4. Building cabling:</t>
  </si>
  <si>
    <t>a. Fiber (to the desktop)</t>
  </si>
  <si>
    <t>b. CAT 6</t>
  </si>
  <si>
    <t>c. CAT 5 E</t>
  </si>
  <si>
    <t xml:space="preserve">d. CAT 5 </t>
  </si>
  <si>
    <t>5. Security:</t>
  </si>
  <si>
    <t>a. Access control</t>
  </si>
  <si>
    <t>b. Video Surveillance</t>
  </si>
  <si>
    <t>c. Central Communications Systems</t>
  </si>
  <si>
    <t>HARMFUL SUBSTANCES ASSESSMENT</t>
  </si>
  <si>
    <t>Lead</t>
  </si>
  <si>
    <t>Has your facility been assessed for lead? If so when?</t>
  </si>
  <si>
    <t>Is there lead in your facility?</t>
  </si>
  <si>
    <t>Is lead abatement included in your future bond plans?</t>
  </si>
  <si>
    <t>Asbestos</t>
  </si>
  <si>
    <t>Has your facility been assessed for asbestos? If so when?</t>
  </si>
  <si>
    <t>Is there asbestos in your facility?</t>
  </si>
  <si>
    <t>Is asbestos abatement included in your future bond plans?</t>
  </si>
  <si>
    <t>Mold</t>
  </si>
  <si>
    <t>Has your facility been assessed for mold? If so when?</t>
  </si>
  <si>
    <t>Is there mold in your facility?</t>
  </si>
  <si>
    <t>Is mold abatement included in your future bond plans?</t>
  </si>
  <si>
    <t>Water Quality</t>
  </si>
  <si>
    <t>Has your facility been assessed for water quality (lead, etc)? If so when?</t>
  </si>
  <si>
    <t>Is there a water quality concern in your facility?</t>
  </si>
  <si>
    <t>Is water treatment included in your future bond plans?</t>
  </si>
  <si>
    <t>PCBs</t>
  </si>
  <si>
    <t>Has your facility been assessed for PCBs? If so when?</t>
  </si>
  <si>
    <t>Are there PCBs in your facility?</t>
  </si>
  <si>
    <t>Is PCB abatement included in your future bond plans?</t>
  </si>
  <si>
    <t>Radon</t>
  </si>
  <si>
    <t>Has your facility been assessed for Radon? If so when?</t>
  </si>
  <si>
    <t>Is there Radon in your facility?</t>
  </si>
  <si>
    <t>Is Radon management included in your future bond plans?</t>
  </si>
  <si>
    <t>INDOOR AIR QUALITY ASSESSMENT</t>
  </si>
  <si>
    <t>Is someone designated to develop and implement an indoor air quality management plan for your school district?</t>
  </si>
  <si>
    <t>Does your district have an indoor air quality management plan that includes steps for preventing and resolving indoor air quality problems?</t>
  </si>
  <si>
    <t>Are school buildings inspected once or twice each year for conditions that may lead to indoor air quality problems?</t>
  </si>
  <si>
    <t>Is a preventive maintenance schedule established and in operation for the heating, ventilation, and air conditioning (HVAC) system? Is the schedule in accordance with the manufacturer's recommendations or accepted practice for the HVAC system?</t>
  </si>
  <si>
    <t>Does the HVAC preventive maintenance schedule include the following?: checking and/or changing air filters and belts, lubricating equipment parts, checking the motors, and confirming that all equipment is in operating order.</t>
  </si>
  <si>
    <t>Is the maintenance schedule updated to show all maintenance performed on the building systems?</t>
  </si>
  <si>
    <t>Does the maintenance schedule include the dates that the building systems maintenance was performed and the names of the persons or companies performing the work?</t>
  </si>
  <si>
    <t>Are maintenance schedules retained for at least three years?</t>
  </si>
  <si>
    <t>Are damaged or inoperable components of the HVAC system replaced or repaired as appropriate?</t>
  </si>
  <si>
    <t>Are reservoirs or parts of the HVAC system with standing water checked visually for microbial growth?</t>
  </si>
  <si>
    <t>Are water leaks that could promote growth of biologic agents promptly repaired?</t>
  </si>
  <si>
    <t>Are damp or wet materials that could promote growth of biologic agents promptly dried, replaced, removed, or cleaned?</t>
  </si>
  <si>
    <t>Are microbial contaminants removed from ductwork, humidifiers, other HVAC and building system components, and from building surfaces such as carpeting and ceiling tiles when found during regular or emergency maintenance activities or visual inspection?</t>
  </si>
  <si>
    <t>Is general or local exhaust ventilation used where housekeeping and maintenance activities could reasonably be expected to result in exposure to hazardous substances above applicable exposure limits?</t>
  </si>
  <si>
    <t>Does the HVAC system have CO2 monitoring capability (demand control ventilation)?</t>
  </si>
  <si>
    <t>Are humidity levels maintained between 30% to 60% relative humidity?</t>
  </si>
  <si>
    <t>When a contaminant is identified in the make-up air supply, is the source of the contaminant eliminated, or are the make-up inlets or exhaust air outlets relocated to avoid entry of the contaminant into the air system?</t>
  </si>
  <si>
    <t>If buildings do not have mechanical ventilation, are windows, doors, vents, stacks, and other portals used for natural ventilation operating properly?</t>
  </si>
  <si>
    <t>Institutions_Id</t>
  </si>
  <si>
    <t>District</t>
  </si>
  <si>
    <t>Adel SD 21</t>
  </si>
  <si>
    <t>Adrian SD 61</t>
  </si>
  <si>
    <t>Alsea SD 7J</t>
  </si>
  <si>
    <t>Amity SD 4J</t>
  </si>
  <si>
    <t>Annex SD 29</t>
  </si>
  <si>
    <t>Arlington SD 3</t>
  </si>
  <si>
    <t>Arock SD 81</t>
  </si>
  <si>
    <t>Ashland SD 5</t>
  </si>
  <si>
    <t>Ashwood SD 8</t>
  </si>
  <si>
    <t>Astoria SD 1</t>
  </si>
  <si>
    <t>Athena-Weston SD 29RJ</t>
  </si>
  <si>
    <t>Baker SD 5J</t>
  </si>
  <si>
    <t>Bandon SD 54</t>
  </si>
  <si>
    <t>Banks SD 13</t>
  </si>
  <si>
    <t>Beaverton SD 48J</t>
  </si>
  <si>
    <t>Bend-LaPine Administrative SD 1</t>
  </si>
  <si>
    <t>Bethel SD 52</t>
  </si>
  <si>
    <t>Blachly SD 90</t>
  </si>
  <si>
    <t>Black Butte SD 41</t>
  </si>
  <si>
    <t>Brookings-Harbor SD 17C</t>
  </si>
  <si>
    <t>Burnt River SD 30J</t>
  </si>
  <si>
    <t>Butte Falls SD 91</t>
  </si>
  <si>
    <t>Camas Valley SD 21J</t>
  </si>
  <si>
    <t>Canby SD 86</t>
  </si>
  <si>
    <t>Cascade SD 5</t>
  </si>
  <si>
    <t>Centennial SD 28J</t>
  </si>
  <si>
    <t>Central Curry SD 1</t>
  </si>
  <si>
    <t>Central Linn SD 552</t>
  </si>
  <si>
    <t>Central Point SD 6</t>
  </si>
  <si>
    <t>Central SD 13J</t>
  </si>
  <si>
    <t>Clatskanie SD 6J</t>
  </si>
  <si>
    <t>Colton SD 53</t>
  </si>
  <si>
    <t>Condon SD 25J</t>
  </si>
  <si>
    <t>Coos Bay SD 9</t>
  </si>
  <si>
    <t>Coquille SD 8</t>
  </si>
  <si>
    <t>Corbett SD 39</t>
  </si>
  <si>
    <t>Corvallis SD 509J</t>
  </si>
  <si>
    <t>Cove SD 15</t>
  </si>
  <si>
    <t>Creswell SD 40</t>
  </si>
  <si>
    <t>Crook County SD</t>
  </si>
  <si>
    <t>Crow-Applegate-Lorane SD 66</t>
  </si>
  <si>
    <t>Culver SD 4</t>
  </si>
  <si>
    <t>Dallas SD 2</t>
  </si>
  <si>
    <t>David Douglas SD 40</t>
  </si>
  <si>
    <t>Dayton SD 8</t>
  </si>
  <si>
    <t>Dayville SD 16J</t>
  </si>
  <si>
    <t>Diamond SD 7</t>
  </si>
  <si>
    <t>Double O SD 28</t>
  </si>
  <si>
    <t>Douglas County SD 15</t>
  </si>
  <si>
    <t>Douglas County SD 4</t>
  </si>
  <si>
    <t>Drewsey SD 13</t>
  </si>
  <si>
    <t>Dufur SD 29</t>
  </si>
  <si>
    <t>Eagle Point SD 9</t>
  </si>
  <si>
    <t>Echo SD 5</t>
  </si>
  <si>
    <t>Elgin SD 23</t>
  </si>
  <si>
    <t>Elkton SD 34</t>
  </si>
  <si>
    <t>Enterprise SD 21</t>
  </si>
  <si>
    <t>Estacada SD 108</t>
  </si>
  <si>
    <t>Eugene SD 4J</t>
  </si>
  <si>
    <t>Falls City SD 57</t>
  </si>
  <si>
    <t>Fern Ridge SD 28J</t>
  </si>
  <si>
    <t>Forest Grove SD 15</t>
  </si>
  <si>
    <t>Fossil SD 21J</t>
  </si>
  <si>
    <t>Frenchglen SD 16</t>
  </si>
  <si>
    <t>Gaston SD 511J</t>
  </si>
  <si>
    <t>Gervais SD 1</t>
  </si>
  <si>
    <t>Gladstone SD 115</t>
  </si>
  <si>
    <t>Glendale SD 77</t>
  </si>
  <si>
    <t>Glide SD 12</t>
  </si>
  <si>
    <t>Grants Pass SD 7</t>
  </si>
  <si>
    <t>Greater Albany Public SD 8J</t>
  </si>
  <si>
    <t>Gresham-Barlow SD 10J</t>
  </si>
  <si>
    <t>Harney County SD 3</t>
  </si>
  <si>
    <t>Harney County SD 4</t>
  </si>
  <si>
    <t>Harney County Union High SD 1J</t>
  </si>
  <si>
    <t>Harper SD 66</t>
  </si>
  <si>
    <t>Harrisburg SD 7J</t>
  </si>
  <si>
    <t>Helix SD 1</t>
  </si>
  <si>
    <t>Hermiston SD 8</t>
  </si>
  <si>
    <t>Hillsboro SD 1J</t>
  </si>
  <si>
    <t>Hood River County SD</t>
  </si>
  <si>
    <t>Huntington SD 16J</t>
  </si>
  <si>
    <t>Imbler SD 11</t>
  </si>
  <si>
    <t>Ione SD R2</t>
  </si>
  <si>
    <t>Jefferson County SD 509J</t>
  </si>
  <si>
    <t>Jefferson SD 14J</t>
  </si>
  <si>
    <t>Jewell SD 8</t>
  </si>
  <si>
    <t>John Day SD 3</t>
  </si>
  <si>
    <t>Jordan Valley SD 3</t>
  </si>
  <si>
    <t>Joseph SD 6</t>
  </si>
  <si>
    <t>Junction City SD 69</t>
  </si>
  <si>
    <t>Juntura SD 12</t>
  </si>
  <si>
    <t>Klamath County SD</t>
  </si>
  <si>
    <t>Klamath Falls City Schools</t>
  </si>
  <si>
    <t>Knappa SD 4</t>
  </si>
  <si>
    <t>La Grande SD 1</t>
  </si>
  <si>
    <t>Lake County SD 7</t>
  </si>
  <si>
    <t>Lake Oswego SD 7J</t>
  </si>
  <si>
    <t>Lebanon Community SD 9</t>
  </si>
  <si>
    <t>Long Creek SD 17</t>
  </si>
  <si>
    <t>Lowell SD 71</t>
  </si>
  <si>
    <t>Malheur County SD 51</t>
  </si>
  <si>
    <t>Mapleton SD 32</t>
  </si>
  <si>
    <t>Marcola SD 79J</t>
  </si>
  <si>
    <t>McKenzie SD 68</t>
  </si>
  <si>
    <t>McMinnville SD 40</t>
  </si>
  <si>
    <t>Medford SD 549C</t>
  </si>
  <si>
    <t>Milton-Freewater Unified SD 7</t>
  </si>
  <si>
    <t>Mitchell SD 55</t>
  </si>
  <si>
    <t>Molalla River SD 35</t>
  </si>
  <si>
    <t>Monroe SD 1J</t>
  </si>
  <si>
    <t>Monument SD 8</t>
  </si>
  <si>
    <t>Morrow SD 1</t>
  </si>
  <si>
    <t>Mt Angel SD 91</t>
  </si>
  <si>
    <t>Myrtle Point SD 41</t>
  </si>
  <si>
    <t>Neah-Kah-Nie SD 56</t>
  </si>
  <si>
    <t>Nestucca Valley SD 101J</t>
  </si>
  <si>
    <t>Newberg SD 29J</t>
  </si>
  <si>
    <t>North Bend SD 13</t>
  </si>
  <si>
    <t>North Clackamas SD 12</t>
  </si>
  <si>
    <t>North Douglas SD 22</t>
  </si>
  <si>
    <t>North Lake SD 14</t>
  </si>
  <si>
    <t>North Marion SD 15</t>
  </si>
  <si>
    <t>North Powder SD 8J</t>
  </si>
  <si>
    <t>North Santiam SD 29J</t>
  </si>
  <si>
    <t>North Wasco County SD 21</t>
  </si>
  <si>
    <t>Nyssa SD 26</t>
  </si>
  <si>
    <t>Oakland SD 1</t>
  </si>
  <si>
    <t>Oakridge SD 76</t>
  </si>
  <si>
    <t>Ontario SD 8C</t>
  </si>
  <si>
    <t>Oregon City SD 62</t>
  </si>
  <si>
    <t>Oregon Trail SD 46</t>
  </si>
  <si>
    <t>Paisley SD 11</t>
  </si>
  <si>
    <t>Parkrose SD 3</t>
  </si>
  <si>
    <t>Pendleton SD 16</t>
  </si>
  <si>
    <t>Perrydale SD 21</t>
  </si>
  <si>
    <t>Philomath SD 17J</t>
  </si>
  <si>
    <t>Phoenix-Talent SD 4</t>
  </si>
  <si>
    <t>Pilot Rock SD 2</t>
  </si>
  <si>
    <t>Pine Creek SD 5</t>
  </si>
  <si>
    <t>Pine Eagle SD 61</t>
  </si>
  <si>
    <t>Pinehurst SD 94</t>
  </si>
  <si>
    <t>Pleasant Hill SD 1</t>
  </si>
  <si>
    <t>Plush SD 18</t>
  </si>
  <si>
    <t>Port Orford-Langlois SD 2CJ</t>
  </si>
  <si>
    <t>Portland SD 1J</t>
  </si>
  <si>
    <t>Powers SD 31</t>
  </si>
  <si>
    <t>Prairie City SD 4</t>
  </si>
  <si>
    <t>Prospect SD 59</t>
  </si>
  <si>
    <t>Rainier SD 13</t>
  </si>
  <si>
    <t>Redmond SD 2J</t>
  </si>
  <si>
    <t>Reedsport SD 105</t>
  </si>
  <si>
    <t>Reynolds SD 7</t>
  </si>
  <si>
    <t>Riddle SD 70</t>
  </si>
  <si>
    <t>Riverdale SD 51J</t>
  </si>
  <si>
    <t>Rogue River SD 35</t>
  </si>
  <si>
    <t>Salem-Keizer SD 24J</t>
  </si>
  <si>
    <t>Santiam Canyon SD 129J</t>
  </si>
  <si>
    <t>Scappoose SD 1J</t>
  </si>
  <si>
    <t>Scio SD 95</t>
  </si>
  <si>
    <t>Seaside SD 10</t>
  </si>
  <si>
    <t>Sheridan SD 48J</t>
  </si>
  <si>
    <t>Sherman County SD</t>
  </si>
  <si>
    <t>Sherwood SD 88J</t>
  </si>
  <si>
    <t>Silver Falls SD 4J</t>
  </si>
  <si>
    <t>Sisters SD 6</t>
  </si>
  <si>
    <t>Siuslaw SD 97J</t>
  </si>
  <si>
    <t>South Harney SD 33</t>
  </si>
  <si>
    <t>South Lane SD 45J3</t>
  </si>
  <si>
    <t>South Umpqua SD 19</t>
  </si>
  <si>
    <t>South Wasco County SD 1</t>
  </si>
  <si>
    <t>Spray SD 1</t>
  </si>
  <si>
    <t>Springfield SD 19</t>
  </si>
  <si>
    <t>St Helens SD 502</t>
  </si>
  <si>
    <t>St Paul SD 45</t>
  </si>
  <si>
    <t>Stanfield SD 61</t>
  </si>
  <si>
    <t>Suntex SD 10</t>
  </si>
  <si>
    <t>Sutherlin SD 130</t>
  </si>
  <si>
    <t>Sweet Home SD 55</t>
  </si>
  <si>
    <t>Three Rivers/Josephine County SD</t>
  </si>
  <si>
    <t>Tigard-Tualatin SD 23J</t>
  </si>
  <si>
    <t>Tillamook SD 9</t>
  </si>
  <si>
    <t>Troy SD 54</t>
  </si>
  <si>
    <t>Ukiah SD 80R</t>
  </si>
  <si>
    <t>Umatilla SD 6R</t>
  </si>
  <si>
    <t>Union SD 5</t>
  </si>
  <si>
    <t>Vale SD 84</t>
  </si>
  <si>
    <t>Vernonia SD 47J</t>
  </si>
  <si>
    <t>Wallowa SD 12</t>
  </si>
  <si>
    <t>Warrenton-Hammond SD 30</t>
  </si>
  <si>
    <t>West Linn-Wilsonville SD 3J</t>
  </si>
  <si>
    <t>Willamina SD 30J</t>
  </si>
  <si>
    <t>Winston-Dillard SD 116</t>
  </si>
  <si>
    <t>Woodburn SD 103</t>
  </si>
  <si>
    <t>Yamhill Carlton SD 1</t>
  </si>
  <si>
    <t>Yoncalla SD 32</t>
  </si>
  <si>
    <r>
      <t xml:space="preserve">Cell: </t>
    </r>
    <r>
      <rPr>
        <sz val="10"/>
        <color theme="1"/>
        <rFont val="Calibri"/>
        <family val="2"/>
        <scheme val="minor"/>
      </rPr>
      <t>C10</t>
    </r>
  </si>
  <si>
    <r>
      <t xml:space="preserve">Comment: </t>
    </r>
    <r>
      <rPr>
        <sz val="10"/>
        <color theme="1"/>
        <rFont val="Calibri"/>
        <family val="2"/>
        <scheme val="minor"/>
      </rPr>
      <t>Standard spread and strip / perimeter footings; Apply rates to bldg footprint area</t>
    </r>
  </si>
  <si>
    <r>
      <t xml:space="preserve">Cell: </t>
    </r>
    <r>
      <rPr>
        <sz val="10"/>
        <color theme="1"/>
        <rFont val="Calibri"/>
        <family val="2"/>
        <scheme val="minor"/>
      </rPr>
      <t>H10</t>
    </r>
  </si>
  <si>
    <r>
      <t xml:space="preserve">Comment: </t>
    </r>
    <r>
      <rPr>
        <sz val="10"/>
        <color theme="1"/>
        <rFont val="Calibri"/>
        <family val="2"/>
        <scheme val="minor"/>
      </rPr>
      <t>Minor cracking observed ‐ fill and seal the cracks to prevent water intrusion</t>
    </r>
  </si>
  <si>
    <r>
      <t xml:space="preserve">Cell: </t>
    </r>
    <r>
      <rPr>
        <sz val="10"/>
        <color theme="1"/>
        <rFont val="Calibri"/>
        <family val="2"/>
        <scheme val="minor"/>
      </rPr>
      <t>L10</t>
    </r>
  </si>
  <si>
    <r>
      <t xml:space="preserve">Comment: </t>
    </r>
    <r>
      <rPr>
        <sz val="10"/>
        <color theme="1"/>
        <rFont val="Calibri"/>
        <family val="2"/>
        <scheme val="minor"/>
      </rPr>
      <t>Settlement observed in surrounding conditions ‐ requiring stabilization of the foundation, sub‐grade adjustment, and re‐enforcement of the foundation</t>
    </r>
  </si>
  <si>
    <r>
      <t xml:space="preserve">Cell: </t>
    </r>
    <r>
      <rPr>
        <sz val="10"/>
        <color theme="1"/>
        <rFont val="Calibri"/>
        <family val="2"/>
        <scheme val="minor"/>
      </rPr>
      <t>C11</t>
    </r>
  </si>
  <si>
    <r>
      <t xml:space="preserve">Comment: </t>
    </r>
    <r>
      <rPr>
        <sz val="10"/>
        <color theme="1"/>
        <rFont val="Calibri"/>
        <family val="2"/>
        <scheme val="minor"/>
      </rPr>
      <t>Pilings or other extended foundation systems that overcome non‐standard soil conditions; Apply rates to bldg footprint area</t>
    </r>
  </si>
  <si>
    <r>
      <t xml:space="preserve">Cell: </t>
    </r>
    <r>
      <rPr>
        <sz val="10"/>
        <color theme="1"/>
        <rFont val="Calibri"/>
        <family val="2"/>
        <scheme val="minor"/>
      </rPr>
      <t>H11</t>
    </r>
  </si>
  <si>
    <r>
      <t xml:space="preserve">Cell: </t>
    </r>
    <r>
      <rPr>
        <sz val="10"/>
        <color theme="1"/>
        <rFont val="Calibri"/>
        <family val="2"/>
        <scheme val="minor"/>
      </rPr>
      <t>L11</t>
    </r>
  </si>
  <si>
    <r>
      <t xml:space="preserve">Cell: </t>
    </r>
    <r>
      <rPr>
        <sz val="10"/>
        <color theme="1"/>
        <rFont val="Calibri"/>
        <family val="2"/>
        <scheme val="minor"/>
      </rPr>
      <t>C12</t>
    </r>
  </si>
  <si>
    <r>
      <t xml:space="preserve">Comment: </t>
    </r>
    <r>
      <rPr>
        <sz val="10"/>
        <color theme="1"/>
        <rFont val="Calibri"/>
        <family val="2"/>
        <scheme val="minor"/>
      </rPr>
      <t>Standard ground‐set concrete slab. If slab is elevated (i.e. has a crawl space or basement), apply conditions to B1010 instead; Apply rates to bldg footprint area</t>
    </r>
  </si>
  <si>
    <r>
      <t xml:space="preserve">Cell: </t>
    </r>
    <r>
      <rPr>
        <sz val="10"/>
        <color theme="1"/>
        <rFont val="Calibri"/>
        <family val="2"/>
        <scheme val="minor"/>
      </rPr>
      <t>J12</t>
    </r>
  </si>
  <si>
    <r>
      <t xml:space="preserve">Comment: </t>
    </r>
    <r>
      <rPr>
        <sz val="10"/>
        <color theme="1"/>
        <rFont val="Calibri"/>
        <family val="2"/>
        <scheme val="minor"/>
      </rPr>
      <t>Separation cracks occurring requiring route and fill and patch</t>
    </r>
  </si>
  <si>
    <r>
      <t xml:space="preserve">Cell: </t>
    </r>
    <r>
      <rPr>
        <sz val="10"/>
        <color theme="1"/>
        <rFont val="Calibri"/>
        <family val="2"/>
        <scheme val="minor"/>
      </rPr>
      <t>L12</t>
    </r>
  </si>
  <si>
    <r>
      <t xml:space="preserve">Comment: </t>
    </r>
    <r>
      <rPr>
        <sz val="10"/>
        <color theme="1"/>
        <rFont val="Calibri"/>
        <family val="2"/>
        <scheme val="minor"/>
      </rPr>
      <t>Differential settlement occurring ‐ requires removal of section of slab, adjustment to sub‐grade, and new infill</t>
    </r>
  </si>
  <si>
    <r>
      <t xml:space="preserve">Cell: </t>
    </r>
    <r>
      <rPr>
        <sz val="10"/>
        <color theme="1"/>
        <rFont val="Calibri"/>
        <family val="2"/>
        <scheme val="minor"/>
      </rPr>
      <t>C15</t>
    </r>
  </si>
  <si>
    <r>
      <t xml:space="preserve">Comment: </t>
    </r>
    <r>
      <rPr>
        <sz val="10"/>
        <color theme="1"/>
        <rFont val="Calibri"/>
        <family val="2"/>
        <scheme val="minor"/>
      </rPr>
      <t>Assumed as concrete walls with water‐proofing on the exterior. Includes only the structural portion and not the wall finishes; Apply to wall surface area</t>
    </r>
  </si>
  <si>
    <r>
      <t xml:space="preserve">Cell: </t>
    </r>
    <r>
      <rPr>
        <sz val="10"/>
        <color theme="1"/>
        <rFont val="Calibri"/>
        <family val="2"/>
        <scheme val="minor"/>
      </rPr>
      <t>H15</t>
    </r>
  </si>
  <si>
    <r>
      <t xml:space="preserve">Comment: </t>
    </r>
    <r>
      <rPr>
        <sz val="10"/>
        <color theme="1"/>
        <rFont val="Calibri"/>
        <family val="2"/>
        <scheme val="minor"/>
      </rPr>
      <t>Inadequate below grade venting is observed ‐ cut in and add venting</t>
    </r>
  </si>
  <si>
    <r>
      <t xml:space="preserve">Cell: </t>
    </r>
    <r>
      <rPr>
        <sz val="10"/>
        <color theme="1"/>
        <rFont val="Calibri"/>
        <family val="2"/>
        <scheme val="minor"/>
      </rPr>
      <t>J15</t>
    </r>
  </si>
  <si>
    <r>
      <t xml:space="preserve">Comment: </t>
    </r>
    <r>
      <rPr>
        <sz val="10"/>
        <color theme="1"/>
        <rFont val="Calibri"/>
        <family val="2"/>
        <scheme val="minor"/>
      </rPr>
      <t>Wall is cracked and spalling requiring route and fill and patch and re‐finish</t>
    </r>
  </si>
  <si>
    <r>
      <t xml:space="preserve">Cell: </t>
    </r>
    <r>
      <rPr>
        <sz val="10"/>
        <color theme="1"/>
        <rFont val="Calibri"/>
        <family val="2"/>
        <scheme val="minor"/>
      </rPr>
      <t>L15</t>
    </r>
  </si>
  <si>
    <r>
      <t xml:space="preserve">Comment: </t>
    </r>
    <r>
      <rPr>
        <sz val="10"/>
        <color theme="1"/>
        <rFont val="Calibri"/>
        <family val="2"/>
        <scheme val="minor"/>
      </rPr>
      <t>Wall is cracked with evidence of water intrusion. Repairs to be implemented and water barrier to be applied to be applied</t>
    </r>
  </si>
  <si>
    <r>
      <t xml:space="preserve">Cell: </t>
    </r>
    <r>
      <rPr>
        <sz val="10"/>
        <color theme="1"/>
        <rFont val="Calibri"/>
        <family val="2"/>
        <scheme val="minor"/>
      </rPr>
      <t>C18</t>
    </r>
  </si>
  <si>
    <r>
      <t xml:space="preserve">Comment: </t>
    </r>
    <r>
      <rPr>
        <sz val="10"/>
        <color theme="1"/>
        <rFont val="Calibri"/>
        <family val="2"/>
        <scheme val="minor"/>
      </rPr>
      <t>A suspended floor including the structural members and floor construction, but not including the actual finish</t>
    </r>
  </si>
  <si>
    <r>
      <t xml:space="preserve">Cell: </t>
    </r>
    <r>
      <rPr>
        <sz val="10"/>
        <color theme="1"/>
        <rFont val="Calibri"/>
        <family val="2"/>
        <scheme val="minor"/>
      </rPr>
      <t>J18</t>
    </r>
  </si>
  <si>
    <r>
      <t xml:space="preserve">Comment: </t>
    </r>
    <r>
      <rPr>
        <sz val="10"/>
        <color theme="1"/>
        <rFont val="Calibri"/>
        <family val="2"/>
        <scheme val="minor"/>
      </rPr>
      <t>Deck lifting, settling, or uneven ‐ appears related to the deck itself and not the structural support below ‐ requires removal and replacement of deck</t>
    </r>
  </si>
  <si>
    <r>
      <t xml:space="preserve">Cell: </t>
    </r>
    <r>
      <rPr>
        <sz val="10"/>
        <color theme="1"/>
        <rFont val="Calibri"/>
        <family val="2"/>
        <scheme val="minor"/>
      </rPr>
      <t>N18</t>
    </r>
  </si>
  <si>
    <r>
      <t xml:space="preserve">Comment: </t>
    </r>
    <r>
      <rPr>
        <sz val="10"/>
        <color theme="1"/>
        <rFont val="Calibri"/>
        <family val="2"/>
        <scheme val="minor"/>
      </rPr>
      <t>Visible evidence of a sagging or settled structure or depression in the floor line, requiring removal and replacement</t>
    </r>
  </si>
  <si>
    <r>
      <t xml:space="preserve">Cell: </t>
    </r>
    <r>
      <rPr>
        <sz val="10"/>
        <color theme="1"/>
        <rFont val="Calibri"/>
        <family val="2"/>
        <scheme val="minor"/>
      </rPr>
      <t>J19</t>
    </r>
  </si>
  <si>
    <r>
      <t xml:space="preserve">Cell: </t>
    </r>
    <r>
      <rPr>
        <sz val="10"/>
        <color theme="1"/>
        <rFont val="Calibri"/>
        <family val="2"/>
        <scheme val="minor"/>
      </rPr>
      <t>N19</t>
    </r>
  </si>
  <si>
    <r>
      <t xml:space="preserve">Cell: </t>
    </r>
    <r>
      <rPr>
        <sz val="10"/>
        <color theme="1"/>
        <rFont val="Calibri"/>
        <family val="2"/>
        <scheme val="minor"/>
      </rPr>
      <t>J20</t>
    </r>
  </si>
  <si>
    <r>
      <t xml:space="preserve">Cell: </t>
    </r>
    <r>
      <rPr>
        <sz val="10"/>
        <color theme="1"/>
        <rFont val="Calibri"/>
        <family val="2"/>
        <scheme val="minor"/>
      </rPr>
      <t>N20</t>
    </r>
  </si>
  <si>
    <r>
      <t xml:space="preserve">Cell: </t>
    </r>
    <r>
      <rPr>
        <sz val="10"/>
        <color theme="1"/>
        <rFont val="Calibri"/>
        <family val="2"/>
        <scheme val="minor"/>
      </rPr>
      <t>C21</t>
    </r>
  </si>
  <si>
    <r>
      <t xml:space="preserve">Comment: </t>
    </r>
    <r>
      <rPr>
        <sz val="10"/>
        <color theme="1"/>
        <rFont val="Calibri"/>
        <family val="2"/>
        <scheme val="minor"/>
      </rPr>
      <t>The roof structure referring to the supporting structure and the deck but excluding the roofing itself</t>
    </r>
  </si>
  <si>
    <r>
      <t xml:space="preserve">Cell: </t>
    </r>
    <r>
      <rPr>
        <sz val="10"/>
        <color theme="1"/>
        <rFont val="Calibri"/>
        <family val="2"/>
        <scheme val="minor"/>
      </rPr>
      <t>L21</t>
    </r>
  </si>
  <si>
    <r>
      <t xml:space="preserve">Comment: </t>
    </r>
    <r>
      <rPr>
        <sz val="10"/>
        <color theme="1"/>
        <rFont val="Calibri"/>
        <family val="2"/>
        <scheme val="minor"/>
      </rPr>
      <t>Evidence of a spongy decking from water intrusion ‐ replacing the deck but not the trusses</t>
    </r>
  </si>
  <si>
    <r>
      <t xml:space="preserve">Cell: </t>
    </r>
    <r>
      <rPr>
        <sz val="10"/>
        <color theme="1"/>
        <rFont val="Calibri"/>
        <family val="2"/>
        <scheme val="minor"/>
      </rPr>
      <t>N21</t>
    </r>
  </si>
  <si>
    <r>
      <t xml:space="preserve">Comment: </t>
    </r>
    <r>
      <rPr>
        <sz val="10"/>
        <color theme="1"/>
        <rFont val="Calibri"/>
        <family val="2"/>
        <scheme val="minor"/>
      </rPr>
      <t>Visible evidence of a sagging structure or depression in the roof line, requiring removal and replacement</t>
    </r>
  </si>
  <si>
    <r>
      <t xml:space="preserve">Cell: </t>
    </r>
    <r>
      <rPr>
        <sz val="10"/>
        <color theme="1"/>
        <rFont val="Calibri"/>
        <family val="2"/>
        <scheme val="minor"/>
      </rPr>
      <t>L22</t>
    </r>
  </si>
  <si>
    <r>
      <t xml:space="preserve">Comment: </t>
    </r>
    <r>
      <rPr>
        <sz val="10"/>
        <color theme="1"/>
        <rFont val="Calibri"/>
        <family val="2"/>
        <scheme val="minor"/>
      </rPr>
      <t>Evidence of a flexing decking from water intrusion / rust ‐ replacing the deck but not the trusses</t>
    </r>
  </si>
  <si>
    <r>
      <t xml:space="preserve">Cell: </t>
    </r>
    <r>
      <rPr>
        <sz val="10"/>
        <color theme="1"/>
        <rFont val="Calibri"/>
        <family val="2"/>
        <scheme val="minor"/>
      </rPr>
      <t>N22</t>
    </r>
  </si>
  <si>
    <r>
      <t xml:space="preserve">Cell: </t>
    </r>
    <r>
      <rPr>
        <sz val="10"/>
        <color theme="1"/>
        <rFont val="Calibri"/>
        <family val="2"/>
        <scheme val="minor"/>
      </rPr>
      <t>L23</t>
    </r>
  </si>
  <si>
    <r>
      <t xml:space="preserve">Comment: </t>
    </r>
    <r>
      <rPr>
        <sz val="10"/>
        <color theme="1"/>
        <rFont val="Calibri"/>
        <family val="2"/>
        <scheme val="minor"/>
      </rPr>
      <t>Evidence of a spongy / spalling deck from water intrusion ‐ replacing the deck but not the beams</t>
    </r>
  </si>
  <si>
    <r>
      <t xml:space="preserve">Cell: </t>
    </r>
    <r>
      <rPr>
        <sz val="10"/>
        <color theme="1"/>
        <rFont val="Calibri"/>
        <family val="2"/>
        <scheme val="minor"/>
      </rPr>
      <t>N23</t>
    </r>
  </si>
  <si>
    <r>
      <t xml:space="preserve">Cell: </t>
    </r>
    <r>
      <rPr>
        <sz val="10"/>
        <color theme="1"/>
        <rFont val="Calibri"/>
        <family val="2"/>
        <scheme val="minor"/>
      </rPr>
      <t>D25</t>
    </r>
  </si>
  <si>
    <r>
      <t xml:space="preserve">Comment: </t>
    </r>
    <r>
      <rPr>
        <sz val="10"/>
        <color theme="1"/>
        <rFont val="Calibri"/>
        <family val="2"/>
        <scheme val="minor"/>
      </rPr>
      <t>Apply to wall surface area</t>
    </r>
  </si>
  <si>
    <r>
      <t xml:space="preserve">Cell: </t>
    </r>
    <r>
      <rPr>
        <sz val="10"/>
        <color theme="1"/>
        <rFont val="Calibri"/>
        <family val="2"/>
        <scheme val="minor"/>
      </rPr>
      <t>J25</t>
    </r>
  </si>
  <si>
    <r>
      <t xml:space="preserve">Comment: </t>
    </r>
    <r>
      <rPr>
        <sz val="10"/>
        <color theme="1"/>
        <rFont val="Calibri"/>
        <family val="2"/>
        <scheme val="minor"/>
      </rPr>
      <t>Surface is in tact but finish is deteriorated ‐ paint</t>
    </r>
  </si>
  <si>
    <r>
      <t xml:space="preserve">Cell: </t>
    </r>
    <r>
      <rPr>
        <sz val="10"/>
        <color theme="1"/>
        <rFont val="Calibri"/>
        <family val="2"/>
        <scheme val="minor"/>
      </rPr>
      <t>L25</t>
    </r>
  </si>
  <si>
    <r>
      <t xml:space="preserve">Comment: </t>
    </r>
    <r>
      <rPr>
        <sz val="10"/>
        <color theme="1"/>
        <rFont val="Calibri"/>
        <family val="2"/>
        <scheme val="minor"/>
      </rPr>
      <t>Cracks visible ‐ route and patch prior to painting</t>
    </r>
  </si>
  <si>
    <r>
      <t xml:space="preserve">Cell: </t>
    </r>
    <r>
      <rPr>
        <sz val="10"/>
        <color theme="1"/>
        <rFont val="Calibri"/>
        <family val="2"/>
        <scheme val="minor"/>
      </rPr>
      <t>D26</t>
    </r>
  </si>
  <si>
    <r>
      <t xml:space="preserve">Cell: </t>
    </r>
    <r>
      <rPr>
        <sz val="10"/>
        <color theme="1"/>
        <rFont val="Calibri"/>
        <family val="2"/>
        <scheme val="minor"/>
      </rPr>
      <t>J26</t>
    </r>
  </si>
  <si>
    <r>
      <t xml:space="preserve">Cell: </t>
    </r>
    <r>
      <rPr>
        <sz val="10"/>
        <color theme="1"/>
        <rFont val="Calibri"/>
        <family val="2"/>
        <scheme val="minor"/>
      </rPr>
      <t>L26</t>
    </r>
  </si>
  <si>
    <r>
      <t xml:space="preserve">Comment: </t>
    </r>
    <r>
      <rPr>
        <sz val="10"/>
        <color theme="1"/>
        <rFont val="Calibri"/>
        <family val="2"/>
        <scheme val="minor"/>
      </rPr>
      <t>Some blocks are damaged, needing patch and repair prior to sealing or painting</t>
    </r>
  </si>
  <si>
    <r>
      <t xml:space="preserve">Cell: </t>
    </r>
    <r>
      <rPr>
        <sz val="10"/>
        <color theme="1"/>
        <rFont val="Calibri"/>
        <family val="2"/>
        <scheme val="minor"/>
      </rPr>
      <t>N26</t>
    </r>
  </si>
  <si>
    <r>
      <t xml:space="preserve">Comment: </t>
    </r>
    <r>
      <rPr>
        <sz val="10"/>
        <color theme="1"/>
        <rFont val="Calibri"/>
        <family val="2"/>
        <scheme val="minor"/>
      </rPr>
      <t>There is evidence of settling, failure, or a compromised structure that requires removal and replacement</t>
    </r>
  </si>
  <si>
    <r>
      <t xml:space="preserve">Cell: </t>
    </r>
    <r>
      <rPr>
        <sz val="10"/>
        <color theme="1"/>
        <rFont val="Calibri"/>
        <family val="2"/>
        <scheme val="minor"/>
      </rPr>
      <t>D27</t>
    </r>
  </si>
  <si>
    <r>
      <t xml:space="preserve">Cell: </t>
    </r>
    <r>
      <rPr>
        <sz val="10"/>
        <color theme="1"/>
        <rFont val="Calibri"/>
        <family val="2"/>
        <scheme val="minor"/>
      </rPr>
      <t>J27</t>
    </r>
  </si>
  <si>
    <r>
      <t xml:space="preserve">Cell: </t>
    </r>
    <r>
      <rPr>
        <sz val="10"/>
        <color theme="1"/>
        <rFont val="Calibri"/>
        <family val="2"/>
        <scheme val="minor"/>
      </rPr>
      <t>L27</t>
    </r>
  </si>
  <si>
    <r>
      <t xml:space="preserve">Comment: </t>
    </r>
    <r>
      <rPr>
        <sz val="10"/>
        <color theme="1"/>
        <rFont val="Calibri"/>
        <family val="2"/>
        <scheme val="minor"/>
      </rPr>
      <t>A number of panels are damaged, requiring patch and repair prior to re‐painting</t>
    </r>
  </si>
  <si>
    <r>
      <t xml:space="preserve">Cell: </t>
    </r>
    <r>
      <rPr>
        <sz val="10"/>
        <color theme="1"/>
        <rFont val="Calibri"/>
        <family val="2"/>
        <scheme val="minor"/>
      </rPr>
      <t>N27</t>
    </r>
  </si>
  <si>
    <r>
      <t xml:space="preserve">Comment: </t>
    </r>
    <r>
      <rPr>
        <sz val="10"/>
        <color theme="1"/>
        <rFont val="Calibri"/>
        <family val="2"/>
        <scheme val="minor"/>
      </rPr>
      <t>The panels are lifting or separating or otherwise losing their integrity ‐ remove and replace</t>
    </r>
  </si>
  <si>
    <r>
      <t xml:space="preserve">Cell: </t>
    </r>
    <r>
      <rPr>
        <sz val="10"/>
        <color theme="1"/>
        <rFont val="Calibri"/>
        <family val="2"/>
        <scheme val="minor"/>
      </rPr>
      <t>D28</t>
    </r>
  </si>
  <si>
    <r>
      <t xml:space="preserve">Cell: </t>
    </r>
    <r>
      <rPr>
        <sz val="10"/>
        <color theme="1"/>
        <rFont val="Calibri"/>
        <family val="2"/>
        <scheme val="minor"/>
      </rPr>
      <t>J28</t>
    </r>
  </si>
  <si>
    <r>
      <t xml:space="preserve">Cell: </t>
    </r>
    <r>
      <rPr>
        <sz val="10"/>
        <color theme="1"/>
        <rFont val="Calibri"/>
        <family val="2"/>
        <scheme val="minor"/>
      </rPr>
      <t>L28</t>
    </r>
  </si>
  <si>
    <r>
      <t xml:space="preserve">Cell: </t>
    </r>
    <r>
      <rPr>
        <sz val="10"/>
        <color theme="1"/>
        <rFont val="Calibri"/>
        <family val="2"/>
        <scheme val="minor"/>
      </rPr>
      <t>N28</t>
    </r>
  </si>
  <si>
    <r>
      <t xml:space="preserve">Comment: </t>
    </r>
    <r>
      <rPr>
        <sz val="10"/>
        <color theme="1"/>
        <rFont val="Calibri"/>
        <family val="2"/>
        <scheme val="minor"/>
      </rPr>
      <t>System in failure with evidence of water intrusion ‐ remove and replace</t>
    </r>
  </si>
  <si>
    <r>
      <t xml:space="preserve">Cell: </t>
    </r>
    <r>
      <rPr>
        <sz val="10"/>
        <color theme="1"/>
        <rFont val="Calibri"/>
        <family val="2"/>
        <scheme val="minor"/>
      </rPr>
      <t>D29</t>
    </r>
  </si>
  <si>
    <r>
      <t xml:space="preserve">Cell: </t>
    </r>
    <r>
      <rPr>
        <sz val="10"/>
        <color theme="1"/>
        <rFont val="Calibri"/>
        <family val="2"/>
        <scheme val="minor"/>
      </rPr>
      <t>J29</t>
    </r>
  </si>
  <si>
    <r>
      <t xml:space="preserve">Comment: </t>
    </r>
    <r>
      <rPr>
        <sz val="10"/>
        <color theme="1"/>
        <rFont val="Calibri"/>
        <family val="2"/>
        <scheme val="minor"/>
      </rPr>
      <t>Minor repairs needed to mortar, prep, and re‐sealing</t>
    </r>
  </si>
  <si>
    <r>
      <t xml:space="preserve">Cell: </t>
    </r>
    <r>
      <rPr>
        <sz val="10"/>
        <color theme="1"/>
        <rFont val="Calibri"/>
        <family val="2"/>
        <scheme val="minor"/>
      </rPr>
      <t>L29</t>
    </r>
  </si>
  <si>
    <r>
      <t xml:space="preserve">Comment: </t>
    </r>
    <r>
      <rPr>
        <sz val="10"/>
        <color theme="1"/>
        <rFont val="Calibri"/>
        <family val="2"/>
        <scheme val="minor"/>
      </rPr>
      <t>Mortar missing in a majority of areas requiring complete re‐pointing and sealing</t>
    </r>
  </si>
  <si>
    <r>
      <t xml:space="preserve">Cell: </t>
    </r>
    <r>
      <rPr>
        <sz val="10"/>
        <color theme="1"/>
        <rFont val="Calibri"/>
        <family val="2"/>
        <scheme val="minor"/>
      </rPr>
      <t>N29</t>
    </r>
  </si>
  <si>
    <r>
      <t xml:space="preserve">Comment: </t>
    </r>
    <r>
      <rPr>
        <sz val="10"/>
        <color theme="1"/>
        <rFont val="Calibri"/>
        <family val="2"/>
        <scheme val="minor"/>
      </rPr>
      <t>Masonry visibly damaged and requiring removal and replacement</t>
    </r>
  </si>
  <si>
    <r>
      <t xml:space="preserve">Cell: </t>
    </r>
    <r>
      <rPr>
        <sz val="10"/>
        <color theme="1"/>
        <rFont val="Calibri"/>
        <family val="2"/>
        <scheme val="minor"/>
      </rPr>
      <t>D30</t>
    </r>
  </si>
  <si>
    <r>
      <t xml:space="preserve">Comment: </t>
    </r>
    <r>
      <rPr>
        <sz val="10"/>
        <color theme="1"/>
        <rFont val="Calibri"/>
        <family val="2"/>
        <scheme val="minor"/>
      </rPr>
      <t>Apply to glazed area</t>
    </r>
  </si>
  <si>
    <r>
      <t xml:space="preserve">Cell: </t>
    </r>
    <r>
      <rPr>
        <sz val="10"/>
        <color theme="1"/>
        <rFont val="Calibri"/>
        <family val="2"/>
        <scheme val="minor"/>
      </rPr>
      <t>J30</t>
    </r>
  </si>
  <si>
    <r>
      <t xml:space="preserve">Comment: </t>
    </r>
    <r>
      <rPr>
        <sz val="10"/>
        <color theme="1"/>
        <rFont val="Calibri"/>
        <family val="2"/>
        <scheme val="minor"/>
      </rPr>
      <t>The glazing is double pane but is broken or fogged and requires replacement</t>
    </r>
  </si>
  <si>
    <r>
      <t xml:space="preserve">Cell: </t>
    </r>
    <r>
      <rPr>
        <sz val="10"/>
        <color theme="1"/>
        <rFont val="Calibri"/>
        <family val="2"/>
        <scheme val="minor"/>
      </rPr>
      <t>L30</t>
    </r>
  </si>
  <si>
    <r>
      <t xml:space="preserve">Comment: </t>
    </r>
    <r>
      <rPr>
        <sz val="10"/>
        <color theme="1"/>
        <rFont val="Calibri"/>
        <family val="2"/>
        <scheme val="minor"/>
      </rPr>
      <t>The glazing is single pane or the sash is damaged ‐ either requires replacement of the sash and its glazing</t>
    </r>
  </si>
  <si>
    <r>
      <t xml:space="preserve">Cell: </t>
    </r>
    <r>
      <rPr>
        <sz val="10"/>
        <color theme="1"/>
        <rFont val="Calibri"/>
        <family val="2"/>
        <scheme val="minor"/>
      </rPr>
      <t>N30</t>
    </r>
  </si>
  <si>
    <r>
      <t xml:space="preserve">Comment: </t>
    </r>
    <r>
      <rPr>
        <sz val="10"/>
        <color theme="1"/>
        <rFont val="Calibri"/>
        <family val="2"/>
        <scheme val="minor"/>
      </rPr>
      <t>The structural integrity of the frame is damaged, requiring the full replacement of the window unit</t>
    </r>
  </si>
  <si>
    <r>
      <t xml:space="preserve">Cell: </t>
    </r>
    <r>
      <rPr>
        <sz val="10"/>
        <color theme="1"/>
        <rFont val="Calibri"/>
        <family val="2"/>
        <scheme val="minor"/>
      </rPr>
      <t>D31</t>
    </r>
  </si>
  <si>
    <r>
      <t xml:space="preserve">Comment: </t>
    </r>
    <r>
      <rPr>
        <sz val="10"/>
        <color theme="1"/>
        <rFont val="Calibri"/>
        <family val="2"/>
        <scheme val="minor"/>
      </rPr>
      <t>This assumes both individual aluminum windows and storefront systems; Apply to glazed area</t>
    </r>
  </si>
  <si>
    <r>
      <t xml:space="preserve">Cell: </t>
    </r>
    <r>
      <rPr>
        <sz val="10"/>
        <color theme="1"/>
        <rFont val="Calibri"/>
        <family val="2"/>
        <scheme val="minor"/>
      </rPr>
      <t>J31</t>
    </r>
  </si>
  <si>
    <r>
      <t xml:space="preserve">Cell: </t>
    </r>
    <r>
      <rPr>
        <sz val="10"/>
        <color theme="1"/>
        <rFont val="Calibri"/>
        <family val="2"/>
        <scheme val="minor"/>
      </rPr>
      <t>L31</t>
    </r>
  </si>
  <si>
    <r>
      <t xml:space="preserve">Cell: </t>
    </r>
    <r>
      <rPr>
        <sz val="10"/>
        <color theme="1"/>
        <rFont val="Calibri"/>
        <family val="2"/>
        <scheme val="minor"/>
      </rPr>
      <t>N31</t>
    </r>
  </si>
  <si>
    <r>
      <t xml:space="preserve">Cell: </t>
    </r>
    <r>
      <rPr>
        <sz val="10"/>
        <color theme="1"/>
        <rFont val="Calibri"/>
        <family val="2"/>
        <scheme val="minor"/>
      </rPr>
      <t>D32</t>
    </r>
  </si>
  <si>
    <r>
      <t xml:space="preserve">Comment: </t>
    </r>
    <r>
      <rPr>
        <sz val="10"/>
        <color theme="1"/>
        <rFont val="Calibri"/>
        <family val="2"/>
        <scheme val="minor"/>
      </rPr>
      <t>This assumes a metal windows system clad with wood or vinyl; Apply to glazed area</t>
    </r>
  </si>
  <si>
    <r>
      <t xml:space="preserve">Cell: </t>
    </r>
    <r>
      <rPr>
        <sz val="10"/>
        <color theme="1"/>
        <rFont val="Calibri"/>
        <family val="2"/>
        <scheme val="minor"/>
      </rPr>
      <t>J32</t>
    </r>
  </si>
  <si>
    <r>
      <t xml:space="preserve">Cell: </t>
    </r>
    <r>
      <rPr>
        <sz val="10"/>
        <color theme="1"/>
        <rFont val="Calibri"/>
        <family val="2"/>
        <scheme val="minor"/>
      </rPr>
      <t>L32</t>
    </r>
  </si>
  <si>
    <r>
      <t xml:space="preserve">Cell: </t>
    </r>
    <r>
      <rPr>
        <sz val="10"/>
        <color theme="1"/>
        <rFont val="Calibri"/>
        <family val="2"/>
        <scheme val="minor"/>
      </rPr>
      <t>N32</t>
    </r>
  </si>
  <si>
    <r>
      <t xml:space="preserve">Cell: </t>
    </r>
    <r>
      <rPr>
        <sz val="10"/>
        <color theme="1"/>
        <rFont val="Calibri"/>
        <family val="2"/>
        <scheme val="minor"/>
      </rPr>
      <t>D33</t>
    </r>
  </si>
  <si>
    <r>
      <t xml:space="preserve">Cell: </t>
    </r>
    <r>
      <rPr>
        <sz val="10"/>
        <color theme="1"/>
        <rFont val="Calibri"/>
        <family val="2"/>
        <scheme val="minor"/>
      </rPr>
      <t>J33</t>
    </r>
  </si>
  <si>
    <r>
      <t xml:space="preserve">Comment: </t>
    </r>
    <r>
      <rPr>
        <sz val="10"/>
        <color theme="1"/>
        <rFont val="Calibri"/>
        <family val="2"/>
        <scheme val="minor"/>
      </rPr>
      <t>Minor leaks at wall seams ‐ re‐caulk and re‐seal</t>
    </r>
  </si>
  <si>
    <r>
      <t xml:space="preserve">Cell: </t>
    </r>
    <r>
      <rPr>
        <sz val="10"/>
        <color theme="1"/>
        <rFont val="Calibri"/>
        <family val="2"/>
        <scheme val="minor"/>
      </rPr>
      <t>L33</t>
    </r>
  </si>
  <si>
    <r>
      <t xml:space="preserve">Comment: </t>
    </r>
    <r>
      <rPr>
        <sz val="10"/>
        <color theme="1"/>
        <rFont val="Calibri"/>
        <family val="2"/>
        <scheme val="minor"/>
      </rPr>
      <t>Window panels fogged and require replacement</t>
    </r>
  </si>
  <si>
    <r>
      <t xml:space="preserve">Cell: </t>
    </r>
    <r>
      <rPr>
        <sz val="10"/>
        <color theme="1"/>
        <rFont val="Calibri"/>
        <family val="2"/>
        <scheme val="minor"/>
      </rPr>
      <t>N33</t>
    </r>
  </si>
  <si>
    <r>
      <t xml:space="preserve">Comment: </t>
    </r>
    <r>
      <rPr>
        <sz val="10"/>
        <color theme="1"/>
        <rFont val="Calibri"/>
        <family val="2"/>
        <scheme val="minor"/>
      </rPr>
      <t>Settlement or displacement is evident</t>
    </r>
  </si>
  <si>
    <r>
      <t xml:space="preserve">Cell: </t>
    </r>
    <r>
      <rPr>
        <sz val="10"/>
        <color theme="1"/>
        <rFont val="Calibri"/>
        <family val="2"/>
        <scheme val="minor"/>
      </rPr>
      <t>D34</t>
    </r>
  </si>
  <si>
    <r>
      <t xml:space="preserve">Comment: </t>
    </r>
    <r>
      <rPr>
        <sz val="10"/>
        <color theme="1"/>
        <rFont val="Calibri"/>
        <family val="2"/>
        <scheme val="minor"/>
      </rPr>
      <t>Apply to door count</t>
    </r>
  </si>
  <si>
    <r>
      <t xml:space="preserve">Cell: </t>
    </r>
    <r>
      <rPr>
        <sz val="10"/>
        <color theme="1"/>
        <rFont val="Calibri"/>
        <family val="2"/>
        <scheme val="minor"/>
      </rPr>
      <t>J34</t>
    </r>
  </si>
  <si>
    <r>
      <t xml:space="preserve">Comment: </t>
    </r>
    <r>
      <rPr>
        <sz val="10"/>
        <color theme="1"/>
        <rFont val="Calibri"/>
        <family val="2"/>
        <scheme val="minor"/>
      </rPr>
      <t>Door hardware is damaged or non‐functional and requires replacement</t>
    </r>
  </si>
  <si>
    <r>
      <t xml:space="preserve">Cell: </t>
    </r>
    <r>
      <rPr>
        <sz val="10"/>
        <color theme="1"/>
        <rFont val="Calibri"/>
        <family val="2"/>
        <scheme val="minor"/>
      </rPr>
      <t>L34</t>
    </r>
  </si>
  <si>
    <r>
      <t xml:space="preserve">Comment: </t>
    </r>
    <r>
      <rPr>
        <sz val="10"/>
        <color theme="1"/>
        <rFont val="Calibri"/>
        <family val="2"/>
        <scheme val="minor"/>
      </rPr>
      <t>Door panel and hardware are damaged and require replacement</t>
    </r>
  </si>
  <si>
    <r>
      <t xml:space="preserve">Cell: </t>
    </r>
    <r>
      <rPr>
        <sz val="10"/>
        <color theme="1"/>
        <rFont val="Calibri"/>
        <family val="2"/>
        <scheme val="minor"/>
      </rPr>
      <t>N34</t>
    </r>
  </si>
  <si>
    <r>
      <t xml:space="preserve">Comment: </t>
    </r>
    <r>
      <rPr>
        <sz val="10"/>
        <color theme="1"/>
        <rFont val="Calibri"/>
        <family val="2"/>
        <scheme val="minor"/>
      </rPr>
      <t>Door frame, door, and hardware are damaged and require replacement</t>
    </r>
  </si>
  <si>
    <r>
      <t xml:space="preserve">Cell: </t>
    </r>
    <r>
      <rPr>
        <sz val="10"/>
        <color theme="1"/>
        <rFont val="Calibri"/>
        <family val="2"/>
        <scheme val="minor"/>
      </rPr>
      <t>D35</t>
    </r>
  </si>
  <si>
    <r>
      <t xml:space="preserve">Cell: </t>
    </r>
    <r>
      <rPr>
        <sz val="10"/>
        <color theme="1"/>
        <rFont val="Calibri"/>
        <family val="2"/>
        <scheme val="minor"/>
      </rPr>
      <t>J35</t>
    </r>
  </si>
  <si>
    <r>
      <t xml:space="preserve">Cell: </t>
    </r>
    <r>
      <rPr>
        <sz val="10"/>
        <color theme="1"/>
        <rFont val="Calibri"/>
        <family val="2"/>
        <scheme val="minor"/>
      </rPr>
      <t>L35</t>
    </r>
  </si>
  <si>
    <r>
      <t xml:space="preserve">Cell: </t>
    </r>
    <r>
      <rPr>
        <sz val="10"/>
        <color theme="1"/>
        <rFont val="Calibri"/>
        <family val="2"/>
        <scheme val="minor"/>
      </rPr>
      <t>N35</t>
    </r>
  </si>
  <si>
    <r>
      <t xml:space="preserve">Cell: </t>
    </r>
    <r>
      <rPr>
        <sz val="10"/>
        <color theme="1"/>
        <rFont val="Calibri"/>
        <family val="2"/>
        <scheme val="minor"/>
      </rPr>
      <t>D36</t>
    </r>
  </si>
  <si>
    <r>
      <t xml:space="preserve">Cell: </t>
    </r>
    <r>
      <rPr>
        <sz val="10"/>
        <color theme="1"/>
        <rFont val="Calibri"/>
        <family val="2"/>
        <scheme val="minor"/>
      </rPr>
      <t>J36</t>
    </r>
  </si>
  <si>
    <r>
      <t xml:space="preserve">Cell: </t>
    </r>
    <r>
      <rPr>
        <sz val="10"/>
        <color theme="1"/>
        <rFont val="Calibri"/>
        <family val="2"/>
        <scheme val="minor"/>
      </rPr>
      <t>L36</t>
    </r>
  </si>
  <si>
    <r>
      <t xml:space="preserve">Cell: </t>
    </r>
    <r>
      <rPr>
        <sz val="10"/>
        <color theme="1"/>
        <rFont val="Calibri"/>
        <family val="2"/>
        <scheme val="minor"/>
      </rPr>
      <t>N36</t>
    </r>
  </si>
  <si>
    <r>
      <t xml:space="preserve">Cell: </t>
    </r>
    <r>
      <rPr>
        <sz val="10"/>
        <color theme="1"/>
        <rFont val="Calibri"/>
        <family val="2"/>
        <scheme val="minor"/>
      </rPr>
      <t>C38</t>
    </r>
  </si>
  <si>
    <r>
      <t xml:space="preserve">Comment: </t>
    </r>
    <r>
      <rPr>
        <sz val="10"/>
        <color theme="1"/>
        <rFont val="Calibri"/>
        <family val="2"/>
        <scheme val="minor"/>
      </rPr>
      <t>Assumes the insulation, roof covering, and associated flashings, gutters, and downspouts</t>
    </r>
  </si>
  <si>
    <r>
      <t xml:space="preserve">Cell: </t>
    </r>
    <r>
      <rPr>
        <sz val="10"/>
        <color theme="1"/>
        <rFont val="Calibri"/>
        <family val="2"/>
        <scheme val="minor"/>
      </rPr>
      <t>D38</t>
    </r>
  </si>
  <si>
    <r>
      <t xml:space="preserve">Comment: </t>
    </r>
    <r>
      <rPr>
        <sz val="10"/>
        <color theme="1"/>
        <rFont val="Calibri"/>
        <family val="2"/>
        <scheme val="minor"/>
      </rPr>
      <t>Apply to roof area</t>
    </r>
  </si>
  <si>
    <r>
      <t xml:space="preserve">Cell: </t>
    </r>
    <r>
      <rPr>
        <sz val="10"/>
        <color theme="1"/>
        <rFont val="Calibri"/>
        <family val="2"/>
        <scheme val="minor"/>
      </rPr>
      <t>H38</t>
    </r>
  </si>
  <si>
    <r>
      <t xml:space="preserve">Comment: </t>
    </r>
    <r>
      <rPr>
        <sz val="10"/>
        <color theme="1"/>
        <rFont val="Calibri"/>
        <family val="2"/>
        <scheme val="minor"/>
      </rPr>
      <t>Small number of shingles lifting and/or separation in a portion of flashing</t>
    </r>
  </si>
  <si>
    <r>
      <t xml:space="preserve">Cell: </t>
    </r>
    <r>
      <rPr>
        <sz val="10"/>
        <color theme="1"/>
        <rFont val="Calibri"/>
        <family val="2"/>
        <scheme val="minor"/>
      </rPr>
      <t>J38</t>
    </r>
  </si>
  <si>
    <r>
      <t xml:space="preserve">Comment: </t>
    </r>
    <r>
      <rPr>
        <sz val="10"/>
        <color theme="1"/>
        <rFont val="Calibri"/>
        <family val="2"/>
        <scheme val="minor"/>
      </rPr>
      <t>Leaks in a specific area or zone related to poor detailing and or flashing</t>
    </r>
  </si>
  <si>
    <r>
      <t xml:space="preserve">Cell: </t>
    </r>
    <r>
      <rPr>
        <sz val="10"/>
        <color theme="1"/>
        <rFont val="Calibri"/>
        <family val="2"/>
        <scheme val="minor"/>
      </rPr>
      <t>L38</t>
    </r>
  </si>
  <si>
    <r>
      <t xml:space="preserve">Comment: </t>
    </r>
    <r>
      <rPr>
        <sz val="10"/>
        <color theme="1"/>
        <rFont val="Calibri"/>
        <family val="2"/>
        <scheme val="minor"/>
      </rPr>
      <t>System in complete failure with multiple leaks and multiple examples of visible breaches in system ‐ Replace roof system OVER TOP OF EXISTING</t>
    </r>
  </si>
  <si>
    <r>
      <t xml:space="preserve">Cell: </t>
    </r>
    <r>
      <rPr>
        <sz val="10"/>
        <color theme="1"/>
        <rFont val="Calibri"/>
        <family val="2"/>
        <scheme val="minor"/>
      </rPr>
      <t>N38</t>
    </r>
  </si>
  <si>
    <r>
      <t xml:space="preserve">Comment: </t>
    </r>
    <r>
      <rPr>
        <sz val="10"/>
        <color theme="1"/>
        <rFont val="Calibri"/>
        <family val="2"/>
        <scheme val="minor"/>
      </rPr>
      <t>System in complete failure with multiple leaks and multiple examples of visible breaches in system ‐ REMOVE AND Replace roof system</t>
    </r>
  </si>
  <si>
    <r>
      <t xml:space="preserve">Cell: </t>
    </r>
    <r>
      <rPr>
        <sz val="10"/>
        <color theme="1"/>
        <rFont val="Calibri"/>
        <family val="2"/>
        <scheme val="minor"/>
      </rPr>
      <t>D39</t>
    </r>
  </si>
  <si>
    <r>
      <t xml:space="preserve">Cell: </t>
    </r>
    <r>
      <rPr>
        <sz val="10"/>
        <color theme="1"/>
        <rFont val="Calibri"/>
        <family val="2"/>
        <scheme val="minor"/>
      </rPr>
      <t>H39</t>
    </r>
  </si>
  <si>
    <r>
      <t xml:space="preserve">Comment: </t>
    </r>
    <r>
      <rPr>
        <sz val="10"/>
        <color theme="1"/>
        <rFont val="Calibri"/>
        <family val="2"/>
        <scheme val="minor"/>
      </rPr>
      <t>Minor blistering requiring isolated patches</t>
    </r>
  </si>
  <si>
    <r>
      <t xml:space="preserve">Cell: </t>
    </r>
    <r>
      <rPr>
        <sz val="10"/>
        <color theme="1"/>
        <rFont val="Calibri"/>
        <family val="2"/>
        <scheme val="minor"/>
      </rPr>
      <t>J39</t>
    </r>
  </si>
  <si>
    <r>
      <t xml:space="preserve">Comment: </t>
    </r>
    <r>
      <rPr>
        <sz val="10"/>
        <color theme="1"/>
        <rFont val="Calibri"/>
        <family val="2"/>
        <scheme val="minor"/>
      </rPr>
      <t>Leaks in a specific area or zone related to poor detailing and or flashing or unchecked blisters</t>
    </r>
  </si>
  <si>
    <r>
      <t xml:space="preserve">Cell: </t>
    </r>
    <r>
      <rPr>
        <sz val="10"/>
        <color theme="1"/>
        <rFont val="Calibri"/>
        <family val="2"/>
        <scheme val="minor"/>
      </rPr>
      <t>L39</t>
    </r>
  </si>
  <si>
    <r>
      <t xml:space="preserve">Cell: </t>
    </r>
    <r>
      <rPr>
        <sz val="10"/>
        <color theme="1"/>
        <rFont val="Calibri"/>
        <family val="2"/>
        <scheme val="minor"/>
      </rPr>
      <t>N39</t>
    </r>
  </si>
  <si>
    <r>
      <t xml:space="preserve">Cell: </t>
    </r>
    <r>
      <rPr>
        <sz val="10"/>
        <color theme="1"/>
        <rFont val="Calibri"/>
        <family val="2"/>
        <scheme val="minor"/>
      </rPr>
      <t>D40</t>
    </r>
  </si>
  <si>
    <r>
      <t xml:space="preserve">Cell: </t>
    </r>
    <r>
      <rPr>
        <sz val="10"/>
        <color theme="1"/>
        <rFont val="Calibri"/>
        <family val="2"/>
        <scheme val="minor"/>
      </rPr>
      <t>H40</t>
    </r>
  </si>
  <si>
    <r>
      <t xml:space="preserve">Cell: </t>
    </r>
    <r>
      <rPr>
        <sz val="10"/>
        <color theme="1"/>
        <rFont val="Calibri"/>
        <family val="2"/>
        <scheme val="minor"/>
      </rPr>
      <t>J40</t>
    </r>
  </si>
  <si>
    <r>
      <t xml:space="preserve">Comment: </t>
    </r>
    <r>
      <rPr>
        <sz val="10"/>
        <color theme="1"/>
        <rFont val="Calibri"/>
        <family val="2"/>
        <scheme val="minor"/>
      </rPr>
      <t>Leaks in a specific area or zone related to poor detailing and or flashing or seam separation</t>
    </r>
  </si>
  <si>
    <r>
      <t xml:space="preserve">Cell: </t>
    </r>
    <r>
      <rPr>
        <sz val="10"/>
        <color theme="1"/>
        <rFont val="Calibri"/>
        <family val="2"/>
        <scheme val="minor"/>
      </rPr>
      <t>L40</t>
    </r>
  </si>
  <si>
    <r>
      <t xml:space="preserve">Comment: </t>
    </r>
    <r>
      <rPr>
        <sz val="10"/>
        <color theme="1"/>
        <rFont val="Calibri"/>
        <family val="2"/>
        <scheme val="minor"/>
      </rPr>
      <t>System in complete failure with multiple leaks and multiple examples of visible breaches in system ‐ Prep and re‐coat roof system OVER TOP OF EXISTING</t>
    </r>
  </si>
  <si>
    <r>
      <t xml:space="preserve">Cell: </t>
    </r>
    <r>
      <rPr>
        <sz val="10"/>
        <color theme="1"/>
        <rFont val="Calibri"/>
        <family val="2"/>
        <scheme val="minor"/>
      </rPr>
      <t>N40</t>
    </r>
  </si>
  <si>
    <r>
      <t xml:space="preserve">Cell: </t>
    </r>
    <r>
      <rPr>
        <sz val="10"/>
        <color theme="1"/>
        <rFont val="Calibri"/>
        <family val="2"/>
        <scheme val="minor"/>
      </rPr>
      <t>D41</t>
    </r>
  </si>
  <si>
    <r>
      <t xml:space="preserve">Cell: </t>
    </r>
    <r>
      <rPr>
        <sz val="10"/>
        <color theme="1"/>
        <rFont val="Calibri"/>
        <family val="2"/>
        <scheme val="minor"/>
      </rPr>
      <t>J41</t>
    </r>
  </si>
  <si>
    <r>
      <t xml:space="preserve">Comment: </t>
    </r>
    <r>
      <rPr>
        <sz val="10"/>
        <color theme="1"/>
        <rFont val="Calibri"/>
        <family val="2"/>
        <scheme val="minor"/>
      </rPr>
      <t>Leaks are occurring and flashing at seams or transitions has separated requiring replacement of flashing and sealant</t>
    </r>
  </si>
  <si>
    <r>
      <t xml:space="preserve">Cell: </t>
    </r>
    <r>
      <rPr>
        <sz val="10"/>
        <color theme="1"/>
        <rFont val="Calibri"/>
        <family val="2"/>
        <scheme val="minor"/>
      </rPr>
      <t>N41</t>
    </r>
  </si>
  <si>
    <r>
      <t xml:space="preserve">Comment: </t>
    </r>
    <r>
      <rPr>
        <sz val="10"/>
        <color theme="1"/>
        <rFont val="Calibri"/>
        <family val="2"/>
        <scheme val="minor"/>
      </rPr>
      <t>Panels have lifted or separated and water intrusion is evident. Remove and replace panels and associated flashing</t>
    </r>
  </si>
  <si>
    <r>
      <t xml:space="preserve">Cell: </t>
    </r>
    <r>
      <rPr>
        <sz val="10"/>
        <color theme="1"/>
        <rFont val="Calibri"/>
        <family val="2"/>
        <scheme val="minor"/>
      </rPr>
      <t>D42</t>
    </r>
  </si>
  <si>
    <r>
      <t xml:space="preserve">Cell: </t>
    </r>
    <r>
      <rPr>
        <sz val="10"/>
        <color theme="1"/>
        <rFont val="Calibri"/>
        <family val="2"/>
        <scheme val="minor"/>
      </rPr>
      <t>J42</t>
    </r>
  </si>
  <si>
    <r>
      <t xml:space="preserve">Comment: </t>
    </r>
    <r>
      <rPr>
        <sz val="10"/>
        <color theme="1"/>
        <rFont val="Calibri"/>
        <family val="2"/>
        <scheme val="minor"/>
      </rPr>
      <t>Leaks occurring at isolated areas requiring grout removal and re‐grout at isolated tile locations</t>
    </r>
  </si>
  <si>
    <r>
      <t xml:space="preserve">Cell: </t>
    </r>
    <r>
      <rPr>
        <sz val="10"/>
        <color theme="1"/>
        <rFont val="Calibri"/>
        <family val="2"/>
        <scheme val="minor"/>
      </rPr>
      <t>N42</t>
    </r>
  </si>
  <si>
    <r>
      <t xml:space="preserve">Comment: </t>
    </r>
    <r>
      <rPr>
        <sz val="10"/>
        <color theme="1"/>
        <rFont val="Calibri"/>
        <family val="2"/>
        <scheme val="minor"/>
      </rPr>
      <t>Tiles are cracked, loose, or damaged and require removal and replacement</t>
    </r>
  </si>
  <si>
    <r>
      <t xml:space="preserve">Cell: </t>
    </r>
    <r>
      <rPr>
        <sz val="10"/>
        <color theme="1"/>
        <rFont val="Calibri"/>
        <family val="2"/>
        <scheme val="minor"/>
      </rPr>
      <t>D43</t>
    </r>
  </si>
  <si>
    <r>
      <t xml:space="preserve">Comment: </t>
    </r>
    <r>
      <rPr>
        <sz val="10"/>
        <color theme="1"/>
        <rFont val="Calibri"/>
        <family val="2"/>
        <scheme val="minor"/>
      </rPr>
      <t>Apply to roof opening area</t>
    </r>
  </si>
  <si>
    <r>
      <t xml:space="preserve">Cell: </t>
    </r>
    <r>
      <rPr>
        <sz val="10"/>
        <color theme="1"/>
        <rFont val="Calibri"/>
        <family val="2"/>
        <scheme val="minor"/>
      </rPr>
      <t>J43</t>
    </r>
  </si>
  <si>
    <r>
      <t xml:space="preserve">Comment: </t>
    </r>
    <r>
      <rPr>
        <sz val="10"/>
        <color theme="1"/>
        <rFont val="Calibri"/>
        <family val="2"/>
        <scheme val="minor"/>
      </rPr>
      <t>Minor leaking is occurring, requiring re‐caulk and re‐seal</t>
    </r>
  </si>
  <si>
    <r>
      <t xml:space="preserve">Cell: </t>
    </r>
    <r>
      <rPr>
        <sz val="10"/>
        <color theme="1"/>
        <rFont val="Calibri"/>
        <family val="2"/>
        <scheme val="minor"/>
      </rPr>
      <t>N43</t>
    </r>
  </si>
  <si>
    <r>
      <t xml:space="preserve">Comment: </t>
    </r>
    <r>
      <rPr>
        <sz val="10"/>
        <color theme="1"/>
        <rFont val="Calibri"/>
        <family val="2"/>
        <scheme val="minor"/>
      </rPr>
      <t>The panes or framing are damaged beyond repair and requires replacement</t>
    </r>
  </si>
  <si>
    <r>
      <t xml:space="preserve">Cell: </t>
    </r>
    <r>
      <rPr>
        <sz val="10"/>
        <color theme="1"/>
        <rFont val="Calibri"/>
        <family val="2"/>
        <scheme val="minor"/>
      </rPr>
      <t>D44</t>
    </r>
  </si>
  <si>
    <r>
      <t xml:space="preserve">Cell: </t>
    </r>
    <r>
      <rPr>
        <sz val="10"/>
        <color theme="1"/>
        <rFont val="Calibri"/>
        <family val="2"/>
        <scheme val="minor"/>
      </rPr>
      <t>N44</t>
    </r>
  </si>
  <si>
    <r>
      <t xml:space="preserve">Comment: </t>
    </r>
    <r>
      <rPr>
        <sz val="10"/>
        <color theme="1"/>
        <rFont val="Calibri"/>
        <family val="2"/>
        <scheme val="minor"/>
      </rPr>
      <t>The door is non‐functional or damaged beyond repair and requires replacement</t>
    </r>
  </si>
  <si>
    <r>
      <t xml:space="preserve">Cell: </t>
    </r>
    <r>
      <rPr>
        <sz val="10"/>
        <color theme="1"/>
        <rFont val="Calibri"/>
        <family val="2"/>
        <scheme val="minor"/>
      </rPr>
      <t>D47</t>
    </r>
  </si>
  <si>
    <r>
      <t xml:space="preserve">Cell: </t>
    </r>
    <r>
      <rPr>
        <sz val="10"/>
        <color theme="1"/>
        <rFont val="Calibri"/>
        <family val="2"/>
        <scheme val="minor"/>
      </rPr>
      <t>N47</t>
    </r>
  </si>
  <si>
    <r>
      <t xml:space="preserve">Cell: </t>
    </r>
    <r>
      <rPr>
        <sz val="10"/>
        <color theme="1"/>
        <rFont val="Calibri"/>
        <family val="2"/>
        <scheme val="minor"/>
      </rPr>
      <t>D48</t>
    </r>
  </si>
  <si>
    <r>
      <t xml:space="preserve">Cell: </t>
    </r>
    <r>
      <rPr>
        <sz val="10"/>
        <color theme="1"/>
        <rFont val="Calibri"/>
        <family val="2"/>
        <scheme val="minor"/>
      </rPr>
      <t>L48</t>
    </r>
  </si>
  <si>
    <r>
      <t xml:space="preserve">Comment: </t>
    </r>
    <r>
      <rPr>
        <sz val="10"/>
        <color theme="1"/>
        <rFont val="Calibri"/>
        <family val="2"/>
        <scheme val="minor"/>
      </rPr>
      <t>There are some blocks that are damaged and requires a strategic removal and replacement</t>
    </r>
  </si>
  <si>
    <r>
      <t xml:space="preserve">Cell: </t>
    </r>
    <r>
      <rPr>
        <sz val="10"/>
        <color theme="1"/>
        <rFont val="Calibri"/>
        <family val="2"/>
        <scheme val="minor"/>
      </rPr>
      <t>N48</t>
    </r>
  </si>
  <si>
    <r>
      <t xml:space="preserve">Cell: </t>
    </r>
    <r>
      <rPr>
        <sz val="10"/>
        <color theme="1"/>
        <rFont val="Calibri"/>
        <family val="2"/>
        <scheme val="minor"/>
      </rPr>
      <t>D49</t>
    </r>
  </si>
  <si>
    <r>
      <t xml:space="preserve">Cell: </t>
    </r>
    <r>
      <rPr>
        <sz val="10"/>
        <color theme="1"/>
        <rFont val="Calibri"/>
        <family val="2"/>
        <scheme val="minor"/>
      </rPr>
      <t>J49</t>
    </r>
  </si>
  <si>
    <r>
      <t xml:space="preserve">Cell: </t>
    </r>
    <r>
      <rPr>
        <sz val="10"/>
        <color theme="1"/>
        <rFont val="Calibri"/>
        <family val="2"/>
        <scheme val="minor"/>
      </rPr>
      <t>L49</t>
    </r>
  </si>
  <si>
    <r>
      <t xml:space="preserve">Cell: </t>
    </r>
    <r>
      <rPr>
        <sz val="10"/>
        <color theme="1"/>
        <rFont val="Calibri"/>
        <family val="2"/>
        <scheme val="minor"/>
      </rPr>
      <t>N49</t>
    </r>
  </si>
  <si>
    <r>
      <t xml:space="preserve">Cell: </t>
    </r>
    <r>
      <rPr>
        <sz val="10"/>
        <color theme="1"/>
        <rFont val="Calibri"/>
        <family val="2"/>
        <scheme val="minor"/>
      </rPr>
      <t>D50</t>
    </r>
  </si>
  <si>
    <r>
      <t xml:space="preserve">Cell: </t>
    </r>
    <r>
      <rPr>
        <sz val="10"/>
        <color theme="1"/>
        <rFont val="Calibri"/>
        <family val="2"/>
        <scheme val="minor"/>
      </rPr>
      <t>J50</t>
    </r>
  </si>
  <si>
    <r>
      <t xml:space="preserve">Cell: </t>
    </r>
    <r>
      <rPr>
        <sz val="10"/>
        <color theme="1"/>
        <rFont val="Calibri"/>
        <family val="2"/>
        <scheme val="minor"/>
      </rPr>
      <t>L50</t>
    </r>
  </si>
  <si>
    <r>
      <t xml:space="preserve">Cell: </t>
    </r>
    <r>
      <rPr>
        <sz val="10"/>
        <color theme="1"/>
        <rFont val="Calibri"/>
        <family val="2"/>
        <scheme val="minor"/>
      </rPr>
      <t>N50</t>
    </r>
  </si>
  <si>
    <r>
      <t xml:space="preserve">Cell: </t>
    </r>
    <r>
      <rPr>
        <sz val="10"/>
        <color theme="1"/>
        <rFont val="Calibri"/>
        <family val="2"/>
        <scheme val="minor"/>
      </rPr>
      <t>D53</t>
    </r>
  </si>
  <si>
    <r>
      <t xml:space="preserve">Comment: </t>
    </r>
    <r>
      <rPr>
        <sz val="10"/>
        <color theme="1"/>
        <rFont val="Calibri"/>
        <family val="2"/>
        <scheme val="minor"/>
      </rPr>
      <t>Apply to stair flights</t>
    </r>
  </si>
  <si>
    <r>
      <t xml:space="preserve">Cell: </t>
    </r>
    <r>
      <rPr>
        <sz val="10"/>
        <color theme="1"/>
        <rFont val="Calibri"/>
        <family val="2"/>
        <scheme val="minor"/>
      </rPr>
      <t>L53</t>
    </r>
  </si>
  <si>
    <r>
      <t xml:space="preserve">Comment: </t>
    </r>
    <r>
      <rPr>
        <sz val="10"/>
        <color theme="1"/>
        <rFont val="Calibri"/>
        <family val="2"/>
        <scheme val="minor"/>
      </rPr>
      <t>Rails not compliant with code and require removal and replacement</t>
    </r>
  </si>
  <si>
    <r>
      <t xml:space="preserve">Cell: </t>
    </r>
    <r>
      <rPr>
        <sz val="10"/>
        <color theme="1"/>
        <rFont val="Calibri"/>
        <family val="2"/>
        <scheme val="minor"/>
      </rPr>
      <t>N53</t>
    </r>
  </si>
  <si>
    <r>
      <t xml:space="preserve">Comment: </t>
    </r>
    <r>
      <rPr>
        <sz val="10"/>
        <color theme="1"/>
        <rFont val="Calibri"/>
        <family val="2"/>
        <scheme val="minor"/>
      </rPr>
      <t>Structural integrity of stair unit is compromised and requires its removal and replacement</t>
    </r>
  </si>
  <si>
    <r>
      <t xml:space="preserve">Cell: </t>
    </r>
    <r>
      <rPr>
        <sz val="10"/>
        <color theme="1"/>
        <rFont val="Calibri"/>
        <family val="2"/>
        <scheme val="minor"/>
      </rPr>
      <t>D54</t>
    </r>
  </si>
  <si>
    <r>
      <t xml:space="preserve">Cell: </t>
    </r>
    <r>
      <rPr>
        <sz val="10"/>
        <color theme="1"/>
        <rFont val="Calibri"/>
        <family val="2"/>
        <scheme val="minor"/>
      </rPr>
      <t>H54</t>
    </r>
  </si>
  <si>
    <r>
      <t xml:space="preserve">Comment: </t>
    </r>
    <r>
      <rPr>
        <sz val="10"/>
        <color theme="1"/>
        <rFont val="Calibri"/>
        <family val="2"/>
        <scheme val="minor"/>
      </rPr>
      <t>Rust visible ‐ prep and re‐finish</t>
    </r>
  </si>
  <si>
    <r>
      <t xml:space="preserve">Cell: </t>
    </r>
    <r>
      <rPr>
        <sz val="10"/>
        <color theme="1"/>
        <rFont val="Calibri"/>
        <family val="2"/>
        <scheme val="minor"/>
      </rPr>
      <t>L54</t>
    </r>
  </si>
  <si>
    <r>
      <t xml:space="preserve">Cell: </t>
    </r>
    <r>
      <rPr>
        <sz val="10"/>
        <color theme="1"/>
        <rFont val="Calibri"/>
        <family val="2"/>
        <scheme val="minor"/>
      </rPr>
      <t>D55</t>
    </r>
  </si>
  <si>
    <r>
      <t xml:space="preserve">Cell: </t>
    </r>
    <r>
      <rPr>
        <sz val="10"/>
        <color theme="1"/>
        <rFont val="Calibri"/>
        <family val="2"/>
        <scheme val="minor"/>
      </rPr>
      <t>L55</t>
    </r>
  </si>
  <si>
    <r>
      <t xml:space="preserve">Comment: </t>
    </r>
    <r>
      <rPr>
        <sz val="10"/>
        <color theme="1"/>
        <rFont val="Calibri"/>
        <family val="2"/>
        <scheme val="minor"/>
      </rPr>
      <t>An isolated structural crack or separation requiring re‐enforcement in place</t>
    </r>
  </si>
  <si>
    <r>
      <t xml:space="preserve">Cell: </t>
    </r>
    <r>
      <rPr>
        <sz val="10"/>
        <color theme="1"/>
        <rFont val="Calibri"/>
        <family val="2"/>
        <scheme val="minor"/>
      </rPr>
      <t>N55</t>
    </r>
  </si>
  <si>
    <r>
      <t xml:space="preserve">Comment: </t>
    </r>
    <r>
      <rPr>
        <sz val="10"/>
        <color theme="1"/>
        <rFont val="Calibri"/>
        <family val="2"/>
        <scheme val="minor"/>
      </rPr>
      <t>Structural cracking and separation occurring in multiple locations ‐ remove and replace the stair unit</t>
    </r>
  </si>
  <si>
    <r>
      <t xml:space="preserve">Cell: </t>
    </r>
    <r>
      <rPr>
        <sz val="10"/>
        <color theme="1"/>
        <rFont val="Calibri"/>
        <family val="2"/>
        <scheme val="minor"/>
      </rPr>
      <t>D56</t>
    </r>
  </si>
  <si>
    <r>
      <t xml:space="preserve">Comment: </t>
    </r>
    <r>
      <rPr>
        <sz val="10"/>
        <color theme="1"/>
        <rFont val="Calibri"/>
        <family val="2"/>
        <scheme val="minor"/>
      </rPr>
      <t>Apply stair tread and riser area</t>
    </r>
  </si>
  <si>
    <r>
      <t xml:space="preserve">Cell: </t>
    </r>
    <r>
      <rPr>
        <sz val="10"/>
        <color theme="1"/>
        <rFont val="Calibri"/>
        <family val="2"/>
        <scheme val="minor"/>
      </rPr>
      <t>H56</t>
    </r>
  </si>
  <si>
    <r>
      <t xml:space="preserve">Comment: </t>
    </r>
    <r>
      <rPr>
        <sz val="10"/>
        <color theme="1"/>
        <rFont val="Calibri"/>
        <family val="2"/>
        <scheme val="minor"/>
      </rPr>
      <t>Surface feels rough and/or taking in moisture from the surface resulting in staining ‐ prep and re‐seal</t>
    </r>
  </si>
  <si>
    <r>
      <t xml:space="preserve">Cell: </t>
    </r>
    <r>
      <rPr>
        <sz val="10"/>
        <color theme="1"/>
        <rFont val="Calibri"/>
        <family val="2"/>
        <scheme val="minor"/>
      </rPr>
      <t>N56</t>
    </r>
  </si>
  <si>
    <r>
      <t xml:space="preserve">Comment: </t>
    </r>
    <r>
      <rPr>
        <sz val="10"/>
        <color theme="1"/>
        <rFont val="Calibri"/>
        <family val="2"/>
        <scheme val="minor"/>
      </rPr>
      <t>Severe cracking requiring removal and replacement of tread in fills</t>
    </r>
  </si>
  <si>
    <r>
      <t xml:space="preserve">Cell: </t>
    </r>
    <r>
      <rPr>
        <sz val="10"/>
        <color theme="1"/>
        <rFont val="Calibri"/>
        <family val="2"/>
        <scheme val="minor"/>
      </rPr>
      <t>D57</t>
    </r>
  </si>
  <si>
    <r>
      <t xml:space="preserve">Cell: </t>
    </r>
    <r>
      <rPr>
        <sz val="10"/>
        <color theme="1"/>
        <rFont val="Calibri"/>
        <family val="2"/>
        <scheme val="minor"/>
      </rPr>
      <t>N57</t>
    </r>
  </si>
  <si>
    <r>
      <t xml:space="preserve">Comment: </t>
    </r>
    <r>
      <rPr>
        <sz val="10"/>
        <color theme="1"/>
        <rFont val="Calibri"/>
        <family val="2"/>
        <scheme val="minor"/>
      </rPr>
      <t>finish is lifting or separating and creating trip hazards ‐ remove and replace</t>
    </r>
  </si>
  <si>
    <r>
      <t xml:space="preserve">Cell: </t>
    </r>
    <r>
      <rPr>
        <sz val="10"/>
        <color theme="1"/>
        <rFont val="Calibri"/>
        <family val="2"/>
        <scheme val="minor"/>
      </rPr>
      <t>D59</t>
    </r>
  </si>
  <si>
    <r>
      <t xml:space="preserve">Comment: </t>
    </r>
    <r>
      <rPr>
        <sz val="10"/>
        <color theme="1"/>
        <rFont val="Calibri"/>
        <family val="2"/>
        <scheme val="minor"/>
      </rPr>
      <t>Apply to surface treated</t>
    </r>
  </si>
  <si>
    <r>
      <t xml:space="preserve">Cell: </t>
    </r>
    <r>
      <rPr>
        <sz val="10"/>
        <color theme="1"/>
        <rFont val="Calibri"/>
        <family val="2"/>
        <scheme val="minor"/>
      </rPr>
      <t>H59</t>
    </r>
  </si>
  <si>
    <r>
      <t xml:space="preserve">Cell: </t>
    </r>
    <r>
      <rPr>
        <sz val="10"/>
        <color theme="1"/>
        <rFont val="Calibri"/>
        <family val="2"/>
        <scheme val="minor"/>
      </rPr>
      <t>N59</t>
    </r>
  </si>
  <si>
    <r>
      <t xml:space="preserve">Comment: </t>
    </r>
    <r>
      <rPr>
        <sz val="10"/>
        <color theme="1"/>
        <rFont val="Calibri"/>
        <family val="2"/>
        <scheme val="minor"/>
      </rPr>
      <t>Systemic failure of finish, possible water intrusion ‐ requires removal and replacement</t>
    </r>
  </si>
  <si>
    <r>
      <t xml:space="preserve">Cell: </t>
    </r>
    <r>
      <rPr>
        <sz val="10"/>
        <color theme="1"/>
        <rFont val="Calibri"/>
        <family val="2"/>
        <scheme val="minor"/>
      </rPr>
      <t>D60</t>
    </r>
  </si>
  <si>
    <r>
      <t xml:space="preserve">Cell: </t>
    </r>
    <r>
      <rPr>
        <sz val="10"/>
        <color theme="1"/>
        <rFont val="Calibri"/>
        <family val="2"/>
        <scheme val="minor"/>
      </rPr>
      <t>H60</t>
    </r>
  </si>
  <si>
    <r>
      <t xml:space="preserve">Cell: </t>
    </r>
    <r>
      <rPr>
        <sz val="10"/>
        <color theme="1"/>
        <rFont val="Calibri"/>
        <family val="2"/>
        <scheme val="minor"/>
      </rPr>
      <t>J60</t>
    </r>
  </si>
  <si>
    <r>
      <t xml:space="preserve">Comment: </t>
    </r>
    <r>
      <rPr>
        <sz val="10"/>
        <color theme="1"/>
        <rFont val="Calibri"/>
        <family val="2"/>
        <scheme val="minor"/>
      </rPr>
      <t>Surface is damaged ‐ patching of the surface is required prior to painting</t>
    </r>
  </si>
  <si>
    <r>
      <t xml:space="preserve">Cell: </t>
    </r>
    <r>
      <rPr>
        <sz val="10"/>
        <color theme="1"/>
        <rFont val="Calibri"/>
        <family val="2"/>
        <scheme val="minor"/>
      </rPr>
      <t>N60</t>
    </r>
  </si>
  <si>
    <r>
      <t xml:space="preserve">Cell: </t>
    </r>
    <r>
      <rPr>
        <sz val="10"/>
        <color theme="1"/>
        <rFont val="Calibri"/>
        <family val="2"/>
        <scheme val="minor"/>
      </rPr>
      <t>D61</t>
    </r>
  </si>
  <si>
    <r>
      <t xml:space="preserve">Cell: </t>
    </r>
    <r>
      <rPr>
        <sz val="10"/>
        <color theme="1"/>
        <rFont val="Calibri"/>
        <family val="2"/>
        <scheme val="minor"/>
      </rPr>
      <t>H61</t>
    </r>
  </si>
  <si>
    <r>
      <t xml:space="preserve">Cell: </t>
    </r>
    <r>
      <rPr>
        <sz val="10"/>
        <color theme="1"/>
        <rFont val="Calibri"/>
        <family val="2"/>
        <scheme val="minor"/>
      </rPr>
      <t>N61</t>
    </r>
  </si>
  <si>
    <r>
      <t xml:space="preserve">Cell: </t>
    </r>
    <r>
      <rPr>
        <sz val="10"/>
        <color theme="1"/>
        <rFont val="Calibri"/>
        <family val="2"/>
        <scheme val="minor"/>
      </rPr>
      <t>D62</t>
    </r>
  </si>
  <si>
    <r>
      <t xml:space="preserve">Cell: </t>
    </r>
    <r>
      <rPr>
        <sz val="10"/>
        <color theme="1"/>
        <rFont val="Calibri"/>
        <family val="2"/>
        <scheme val="minor"/>
      </rPr>
      <t>H62</t>
    </r>
  </si>
  <si>
    <r>
      <t xml:space="preserve">Comment: </t>
    </r>
    <r>
      <rPr>
        <sz val="10"/>
        <color theme="1"/>
        <rFont val="Calibri"/>
        <family val="2"/>
        <scheme val="minor"/>
      </rPr>
      <t>Grout is damaged or deteriorated</t>
    </r>
  </si>
  <si>
    <r>
      <t xml:space="preserve">Cell: </t>
    </r>
    <r>
      <rPr>
        <sz val="10"/>
        <color theme="1"/>
        <rFont val="Calibri"/>
        <family val="2"/>
        <scheme val="minor"/>
      </rPr>
      <t>N62</t>
    </r>
  </si>
  <si>
    <r>
      <t xml:space="preserve">Comment: </t>
    </r>
    <r>
      <rPr>
        <sz val="10"/>
        <color theme="1"/>
        <rFont val="Calibri"/>
        <family val="2"/>
        <scheme val="minor"/>
      </rPr>
      <t>Tiles are cracked or in disrepair</t>
    </r>
  </si>
  <si>
    <r>
      <t xml:space="preserve">Cell: </t>
    </r>
    <r>
      <rPr>
        <sz val="10"/>
        <color theme="1"/>
        <rFont val="Calibri"/>
        <family val="2"/>
        <scheme val="minor"/>
      </rPr>
      <t>D63</t>
    </r>
  </si>
  <si>
    <r>
      <t xml:space="preserve">Cell: </t>
    </r>
    <r>
      <rPr>
        <sz val="10"/>
        <color theme="1"/>
        <rFont val="Calibri"/>
        <family val="2"/>
        <scheme val="minor"/>
      </rPr>
      <t>N63</t>
    </r>
  </si>
  <si>
    <r>
      <t xml:space="preserve">Comment: </t>
    </r>
    <r>
      <rPr>
        <sz val="10"/>
        <color theme="1"/>
        <rFont val="Calibri"/>
        <family val="2"/>
        <scheme val="minor"/>
      </rPr>
      <t>worn or severely stained or starting to pull up / bubble</t>
    </r>
  </si>
  <si>
    <r>
      <t xml:space="preserve">Cell: </t>
    </r>
    <r>
      <rPr>
        <sz val="10"/>
        <color theme="1"/>
        <rFont val="Calibri"/>
        <family val="2"/>
        <scheme val="minor"/>
      </rPr>
      <t>D64</t>
    </r>
  </si>
  <si>
    <r>
      <t xml:space="preserve">Cell: </t>
    </r>
    <r>
      <rPr>
        <sz val="10"/>
        <color theme="1"/>
        <rFont val="Calibri"/>
        <family val="2"/>
        <scheme val="minor"/>
      </rPr>
      <t>H64</t>
    </r>
  </si>
  <si>
    <r>
      <t xml:space="preserve">Comment: </t>
    </r>
    <r>
      <rPr>
        <sz val="10"/>
        <color theme="1"/>
        <rFont val="Calibri"/>
        <family val="2"/>
        <scheme val="minor"/>
      </rPr>
      <t>sporadic number of tiles are lifting or cracked / broken and require replacement</t>
    </r>
  </si>
  <si>
    <r>
      <t xml:space="preserve">Cell: </t>
    </r>
    <r>
      <rPr>
        <sz val="10"/>
        <color theme="1"/>
        <rFont val="Calibri"/>
        <family val="2"/>
        <scheme val="minor"/>
      </rPr>
      <t>L64</t>
    </r>
  </si>
  <si>
    <r>
      <t xml:space="preserve">Comment: </t>
    </r>
    <r>
      <rPr>
        <sz val="10"/>
        <color theme="1"/>
        <rFont val="Calibri"/>
        <family val="2"/>
        <scheme val="minor"/>
      </rPr>
      <t>The majority of tiles are lifting, cracking / broken and require replacement ‐ the tiles or glue are NOT asbestos</t>
    </r>
  </si>
  <si>
    <r>
      <t xml:space="preserve">Cell: </t>
    </r>
    <r>
      <rPr>
        <sz val="10"/>
        <color theme="1"/>
        <rFont val="Calibri"/>
        <family val="2"/>
        <scheme val="minor"/>
      </rPr>
      <t>N64</t>
    </r>
  </si>
  <si>
    <r>
      <t xml:space="preserve">Comment: </t>
    </r>
    <r>
      <rPr>
        <sz val="10"/>
        <color theme="1"/>
        <rFont val="Calibri"/>
        <family val="2"/>
        <scheme val="minor"/>
      </rPr>
      <t>The majority of tiles are lifting, cracking / broken and require replacement ‐ the tiles or glue are asbestos</t>
    </r>
  </si>
  <si>
    <r>
      <t xml:space="preserve">Cell: </t>
    </r>
    <r>
      <rPr>
        <sz val="10"/>
        <color theme="1"/>
        <rFont val="Calibri"/>
        <family val="2"/>
        <scheme val="minor"/>
      </rPr>
      <t>D65</t>
    </r>
  </si>
  <si>
    <r>
      <t xml:space="preserve">Cell: </t>
    </r>
    <r>
      <rPr>
        <sz val="10"/>
        <color theme="1"/>
        <rFont val="Calibri"/>
        <family val="2"/>
        <scheme val="minor"/>
      </rPr>
      <t>N65</t>
    </r>
  </si>
  <si>
    <r>
      <t xml:space="preserve">Comment: </t>
    </r>
    <r>
      <rPr>
        <sz val="10"/>
        <color theme="1"/>
        <rFont val="Calibri"/>
        <family val="2"/>
        <scheme val="minor"/>
      </rPr>
      <t>Severely worn or seams separating ‐ replace</t>
    </r>
  </si>
  <si>
    <r>
      <t xml:space="preserve">Cell: </t>
    </r>
    <r>
      <rPr>
        <sz val="10"/>
        <color theme="1"/>
        <rFont val="Calibri"/>
        <family val="2"/>
        <scheme val="minor"/>
      </rPr>
      <t>D66</t>
    </r>
  </si>
  <si>
    <r>
      <t xml:space="preserve">Cell: </t>
    </r>
    <r>
      <rPr>
        <sz val="10"/>
        <color theme="1"/>
        <rFont val="Calibri"/>
        <family val="2"/>
        <scheme val="minor"/>
      </rPr>
      <t>H66</t>
    </r>
  </si>
  <si>
    <r>
      <t xml:space="preserve">Cell: </t>
    </r>
    <r>
      <rPr>
        <sz val="10"/>
        <color theme="1"/>
        <rFont val="Calibri"/>
        <family val="2"/>
        <scheme val="minor"/>
      </rPr>
      <t>N66</t>
    </r>
  </si>
  <si>
    <r>
      <t xml:space="preserve">Comment: </t>
    </r>
    <r>
      <rPr>
        <sz val="10"/>
        <color theme="1"/>
        <rFont val="Calibri"/>
        <family val="2"/>
        <scheme val="minor"/>
      </rPr>
      <t>Significant cracking, but not differential ‐ requires prep and crack filling prior to re‐seal. If differential, refer to slab on grade of floor construction above</t>
    </r>
  </si>
  <si>
    <r>
      <t xml:space="preserve">Cell: </t>
    </r>
    <r>
      <rPr>
        <sz val="10"/>
        <color theme="1"/>
        <rFont val="Calibri"/>
        <family val="2"/>
        <scheme val="minor"/>
      </rPr>
      <t>D67</t>
    </r>
  </si>
  <si>
    <r>
      <t xml:space="preserve">Cell: </t>
    </r>
    <r>
      <rPr>
        <sz val="10"/>
        <color theme="1"/>
        <rFont val="Calibri"/>
        <family val="2"/>
        <scheme val="minor"/>
      </rPr>
      <t>H67</t>
    </r>
  </si>
  <si>
    <r>
      <t xml:space="preserve">Cell: </t>
    </r>
    <r>
      <rPr>
        <sz val="10"/>
        <color theme="1"/>
        <rFont val="Calibri"/>
        <family val="2"/>
        <scheme val="minor"/>
      </rPr>
      <t>D68</t>
    </r>
  </si>
  <si>
    <r>
      <t xml:space="preserve">Cell: </t>
    </r>
    <r>
      <rPr>
        <sz val="10"/>
        <color theme="1"/>
        <rFont val="Calibri"/>
        <family val="2"/>
        <scheme val="minor"/>
      </rPr>
      <t>N68</t>
    </r>
  </si>
  <si>
    <r>
      <t xml:space="preserve">Comment: </t>
    </r>
    <r>
      <rPr>
        <sz val="10"/>
        <color theme="1"/>
        <rFont val="Calibri"/>
        <family val="2"/>
        <scheme val="minor"/>
      </rPr>
      <t>Systemic blistering or severely worn traffic areas ‐ strip and replace</t>
    </r>
  </si>
  <si>
    <r>
      <t xml:space="preserve">Cell: </t>
    </r>
    <r>
      <rPr>
        <sz val="10"/>
        <color theme="1"/>
        <rFont val="Calibri"/>
        <family val="2"/>
        <scheme val="minor"/>
      </rPr>
      <t>D69</t>
    </r>
  </si>
  <si>
    <r>
      <t xml:space="preserve">Cell: </t>
    </r>
    <r>
      <rPr>
        <sz val="10"/>
        <color theme="1"/>
        <rFont val="Calibri"/>
        <family val="2"/>
        <scheme val="minor"/>
      </rPr>
      <t>J69</t>
    </r>
  </si>
  <si>
    <r>
      <t xml:space="preserve">Comment: </t>
    </r>
    <r>
      <rPr>
        <sz val="10"/>
        <color theme="1"/>
        <rFont val="Calibri"/>
        <family val="2"/>
        <scheme val="minor"/>
      </rPr>
      <t>Surface is damaged ‐ requires sanding, repair, and re‐coat / re‐stripe</t>
    </r>
  </si>
  <si>
    <r>
      <t xml:space="preserve">Cell: </t>
    </r>
    <r>
      <rPr>
        <sz val="10"/>
        <color theme="1"/>
        <rFont val="Calibri"/>
        <family val="2"/>
        <scheme val="minor"/>
      </rPr>
      <t>N69</t>
    </r>
  </si>
  <si>
    <r>
      <t xml:space="preserve">Comment: </t>
    </r>
    <r>
      <rPr>
        <sz val="10"/>
        <color theme="1"/>
        <rFont val="Calibri"/>
        <family val="2"/>
        <scheme val="minor"/>
      </rPr>
      <t>Wood planks are deteriorated, separating, and multiple dead spots ‐ replace floor</t>
    </r>
  </si>
  <si>
    <r>
      <t xml:space="preserve">Cell: </t>
    </r>
    <r>
      <rPr>
        <sz val="10"/>
        <color theme="1"/>
        <rFont val="Calibri"/>
        <family val="2"/>
        <scheme val="minor"/>
      </rPr>
      <t>D70</t>
    </r>
  </si>
  <si>
    <r>
      <t xml:space="preserve">Cell: </t>
    </r>
    <r>
      <rPr>
        <sz val="10"/>
        <color theme="1"/>
        <rFont val="Calibri"/>
        <family val="2"/>
        <scheme val="minor"/>
      </rPr>
      <t>H70</t>
    </r>
  </si>
  <si>
    <r>
      <t xml:space="preserve">Cell: </t>
    </r>
    <r>
      <rPr>
        <sz val="10"/>
        <color theme="1"/>
        <rFont val="Calibri"/>
        <family val="2"/>
        <scheme val="minor"/>
      </rPr>
      <t>J70</t>
    </r>
  </si>
  <si>
    <r>
      <t xml:space="preserve">Cell: </t>
    </r>
    <r>
      <rPr>
        <sz val="10"/>
        <color theme="1"/>
        <rFont val="Calibri"/>
        <family val="2"/>
        <scheme val="minor"/>
      </rPr>
      <t>N70</t>
    </r>
  </si>
  <si>
    <r>
      <t xml:space="preserve">Cell: </t>
    </r>
    <r>
      <rPr>
        <sz val="10"/>
        <color theme="1"/>
        <rFont val="Calibri"/>
        <family val="2"/>
        <scheme val="minor"/>
      </rPr>
      <t>D71</t>
    </r>
  </si>
  <si>
    <r>
      <t xml:space="preserve">Cell: </t>
    </r>
    <r>
      <rPr>
        <sz val="10"/>
        <color theme="1"/>
        <rFont val="Calibri"/>
        <family val="2"/>
        <scheme val="minor"/>
      </rPr>
      <t>H71</t>
    </r>
  </si>
  <si>
    <r>
      <t xml:space="preserve">Comment: </t>
    </r>
    <r>
      <rPr>
        <sz val="10"/>
        <color theme="1"/>
        <rFont val="Calibri"/>
        <family val="2"/>
        <scheme val="minor"/>
      </rPr>
      <t>Stained or damaged ceiling tiles</t>
    </r>
  </si>
  <si>
    <r>
      <t xml:space="preserve">Cell: </t>
    </r>
    <r>
      <rPr>
        <sz val="10"/>
        <color theme="1"/>
        <rFont val="Calibri"/>
        <family val="2"/>
        <scheme val="minor"/>
      </rPr>
      <t>J71</t>
    </r>
  </si>
  <si>
    <r>
      <t xml:space="preserve">Comment: </t>
    </r>
    <r>
      <rPr>
        <sz val="10"/>
        <color theme="1"/>
        <rFont val="Calibri"/>
        <family val="2"/>
        <scheme val="minor"/>
      </rPr>
      <t>Diagonal bracing missing from grid</t>
    </r>
  </si>
  <si>
    <r>
      <t xml:space="preserve">Cell: </t>
    </r>
    <r>
      <rPr>
        <sz val="10"/>
        <color theme="1"/>
        <rFont val="Calibri"/>
        <family val="2"/>
        <scheme val="minor"/>
      </rPr>
      <t>N71</t>
    </r>
  </si>
  <si>
    <r>
      <t xml:space="preserve">Comment: </t>
    </r>
    <r>
      <rPr>
        <sz val="10"/>
        <color theme="1"/>
        <rFont val="Calibri"/>
        <family val="2"/>
        <scheme val="minor"/>
      </rPr>
      <t>Grid is sagging with tiles compromised ‐ requires replacement of system</t>
    </r>
  </si>
  <si>
    <r>
      <t xml:space="preserve">Cell: </t>
    </r>
    <r>
      <rPr>
        <sz val="10"/>
        <color theme="1"/>
        <rFont val="Calibri"/>
        <family val="2"/>
        <scheme val="minor"/>
      </rPr>
      <t>D72</t>
    </r>
  </si>
  <si>
    <r>
      <t xml:space="preserve">Cell: </t>
    </r>
    <r>
      <rPr>
        <sz val="10"/>
        <color theme="1"/>
        <rFont val="Calibri"/>
        <family val="2"/>
        <scheme val="minor"/>
      </rPr>
      <t>H72</t>
    </r>
  </si>
  <si>
    <r>
      <t xml:space="preserve">Cell: </t>
    </r>
    <r>
      <rPr>
        <sz val="10"/>
        <color theme="1"/>
        <rFont val="Calibri"/>
        <family val="2"/>
        <scheme val="minor"/>
      </rPr>
      <t>N72</t>
    </r>
  </si>
  <si>
    <r>
      <t xml:space="preserve">Cell: </t>
    </r>
    <r>
      <rPr>
        <sz val="10"/>
        <color theme="1"/>
        <rFont val="Calibri"/>
        <family val="2"/>
        <scheme val="minor"/>
      </rPr>
      <t>D73</t>
    </r>
  </si>
  <si>
    <r>
      <t xml:space="preserve">Cell: </t>
    </r>
    <r>
      <rPr>
        <sz val="10"/>
        <color theme="1"/>
        <rFont val="Calibri"/>
        <family val="2"/>
        <scheme val="minor"/>
      </rPr>
      <t>N73</t>
    </r>
  </si>
  <si>
    <r>
      <t xml:space="preserve">Cell: </t>
    </r>
    <r>
      <rPr>
        <sz val="10"/>
        <color theme="1"/>
        <rFont val="Calibri"/>
        <family val="2"/>
        <scheme val="minor"/>
      </rPr>
      <t>C76</t>
    </r>
  </si>
  <si>
    <r>
      <t xml:space="preserve">Comment: </t>
    </r>
    <r>
      <rPr>
        <sz val="10"/>
        <color theme="1"/>
        <rFont val="Calibri"/>
        <family val="2"/>
        <scheme val="minor"/>
      </rPr>
      <t>Assume standard cab‐style elevator; Apply per stop</t>
    </r>
  </si>
  <si>
    <r>
      <t xml:space="preserve">Cell: </t>
    </r>
    <r>
      <rPr>
        <sz val="10"/>
        <color theme="1"/>
        <rFont val="Calibri"/>
        <family val="2"/>
        <scheme val="minor"/>
      </rPr>
      <t>E76</t>
    </r>
  </si>
  <si>
    <r>
      <t xml:space="preserve">Comment: </t>
    </r>
    <r>
      <rPr>
        <sz val="10"/>
        <color theme="1"/>
        <rFont val="Calibri"/>
        <family val="2"/>
        <scheme val="minor"/>
      </rPr>
      <t>Insert number of elevators * number of stories ‐ i.e. if there are 2 elevators each going 3 stories ‐ insert 6</t>
    </r>
  </si>
  <si>
    <r>
      <t xml:space="preserve">Cell: </t>
    </r>
    <r>
      <rPr>
        <sz val="10"/>
        <color theme="1"/>
        <rFont val="Calibri"/>
        <family val="2"/>
        <scheme val="minor"/>
      </rPr>
      <t>H76</t>
    </r>
  </si>
  <si>
    <r>
      <t xml:space="preserve">Comment: </t>
    </r>
    <r>
      <rPr>
        <sz val="10"/>
        <color theme="1"/>
        <rFont val="Calibri"/>
        <family val="2"/>
        <scheme val="minor"/>
      </rPr>
      <t>The elevator doors are damaged and require replacement</t>
    </r>
  </si>
  <si>
    <r>
      <t xml:space="preserve">Cell: </t>
    </r>
    <r>
      <rPr>
        <sz val="10"/>
        <color theme="1"/>
        <rFont val="Calibri"/>
        <family val="2"/>
        <scheme val="minor"/>
      </rPr>
      <t>J76</t>
    </r>
  </si>
  <si>
    <r>
      <t xml:space="preserve">Comment: </t>
    </r>
    <r>
      <rPr>
        <sz val="10"/>
        <color theme="1"/>
        <rFont val="Calibri"/>
        <family val="2"/>
        <scheme val="minor"/>
      </rPr>
      <t>Electrical components are not working</t>
    </r>
  </si>
  <si>
    <r>
      <t xml:space="preserve">Cell: </t>
    </r>
    <r>
      <rPr>
        <sz val="10"/>
        <color theme="1"/>
        <rFont val="Calibri"/>
        <family val="2"/>
        <scheme val="minor"/>
      </rPr>
      <t>L76</t>
    </r>
  </si>
  <si>
    <r>
      <t xml:space="preserve">Comment: </t>
    </r>
    <r>
      <rPr>
        <sz val="10"/>
        <color theme="1"/>
        <rFont val="Calibri"/>
        <family val="2"/>
        <scheme val="minor"/>
      </rPr>
      <t>Replacement of the hoist cables, guide rails, or other similar mechanical components is required</t>
    </r>
  </si>
  <si>
    <r>
      <t xml:space="preserve">Cell: </t>
    </r>
    <r>
      <rPr>
        <sz val="10"/>
        <color theme="1"/>
        <rFont val="Calibri"/>
        <family val="2"/>
        <scheme val="minor"/>
      </rPr>
      <t>N76</t>
    </r>
  </si>
  <si>
    <r>
      <t xml:space="preserve">Comment: </t>
    </r>
    <r>
      <rPr>
        <sz val="10"/>
        <color theme="1"/>
        <rFont val="Calibri"/>
        <family val="2"/>
        <scheme val="minor"/>
      </rPr>
      <t>Mechanical and electrical components have deteriorated requiring the replacement of the system</t>
    </r>
  </si>
  <si>
    <r>
      <t xml:space="preserve">Cell: </t>
    </r>
    <r>
      <rPr>
        <sz val="10"/>
        <color theme="1"/>
        <rFont val="Calibri"/>
        <family val="2"/>
        <scheme val="minor"/>
      </rPr>
      <t xml:space="preserve">C77  </t>
    </r>
    <r>
      <rPr>
        <b/>
        <sz val="10"/>
        <color theme="1"/>
        <rFont val="Calibri"/>
        <family val="2"/>
        <scheme val="minor"/>
      </rPr>
      <t xml:space="preserve">Comment: </t>
    </r>
    <r>
      <rPr>
        <sz val="10"/>
        <color theme="1"/>
        <rFont val="Calibri"/>
        <family val="2"/>
        <scheme val="minor"/>
      </rPr>
      <t>Apply per flight</t>
    </r>
  </si>
  <si>
    <r>
      <t xml:space="preserve">Cell: </t>
    </r>
    <r>
      <rPr>
        <sz val="10"/>
        <color theme="1"/>
        <rFont val="Calibri"/>
        <family val="2"/>
        <scheme val="minor"/>
      </rPr>
      <t>E77</t>
    </r>
  </si>
  <si>
    <r>
      <t xml:space="preserve">Comment: </t>
    </r>
    <r>
      <rPr>
        <sz val="10"/>
        <color theme="1"/>
        <rFont val="Calibri"/>
        <family val="2"/>
        <scheme val="minor"/>
      </rPr>
      <t>Insert number of escalators * number of stories ‐ i.e. if there are 2 escalators each going 3 stories ‐ insert 6</t>
    </r>
  </si>
  <si>
    <r>
      <t xml:space="preserve">Cell: </t>
    </r>
    <r>
      <rPr>
        <sz val="10"/>
        <color theme="1"/>
        <rFont val="Calibri"/>
        <family val="2"/>
        <scheme val="minor"/>
      </rPr>
      <t>J77</t>
    </r>
  </si>
  <si>
    <r>
      <t xml:space="preserve">Cell: </t>
    </r>
    <r>
      <rPr>
        <sz val="10"/>
        <color theme="1"/>
        <rFont val="Calibri"/>
        <family val="2"/>
        <scheme val="minor"/>
      </rPr>
      <t>N77</t>
    </r>
  </si>
  <si>
    <r>
      <t xml:space="preserve">Cell: </t>
    </r>
    <r>
      <rPr>
        <sz val="10"/>
        <color theme="1"/>
        <rFont val="Calibri"/>
        <family val="2"/>
        <scheme val="minor"/>
      </rPr>
      <t>C78</t>
    </r>
  </si>
  <si>
    <r>
      <t xml:space="preserve">Comment: </t>
    </r>
    <r>
      <rPr>
        <sz val="10"/>
        <color theme="1"/>
        <rFont val="Calibri"/>
        <family val="2"/>
        <scheme val="minor"/>
      </rPr>
      <t>Assume open vertical or inclined lift; Apply per unit</t>
    </r>
  </si>
  <si>
    <r>
      <t xml:space="preserve">Cell: </t>
    </r>
    <r>
      <rPr>
        <sz val="10"/>
        <color theme="1"/>
        <rFont val="Calibri"/>
        <family val="2"/>
        <scheme val="minor"/>
      </rPr>
      <t>E78</t>
    </r>
  </si>
  <si>
    <r>
      <t xml:space="preserve">Comment: </t>
    </r>
    <r>
      <rPr>
        <sz val="10"/>
        <color theme="1"/>
        <rFont val="Calibri"/>
        <family val="2"/>
        <scheme val="minor"/>
      </rPr>
      <t>Insert number of lifts</t>
    </r>
  </si>
  <si>
    <r>
      <t xml:space="preserve">Cell: </t>
    </r>
    <r>
      <rPr>
        <sz val="10"/>
        <color theme="1"/>
        <rFont val="Calibri"/>
        <family val="2"/>
        <scheme val="minor"/>
      </rPr>
      <t>J78</t>
    </r>
  </si>
  <si>
    <r>
      <t xml:space="preserve">Cell: </t>
    </r>
    <r>
      <rPr>
        <sz val="10"/>
        <color theme="1"/>
        <rFont val="Calibri"/>
        <family val="2"/>
        <scheme val="minor"/>
      </rPr>
      <t>N78</t>
    </r>
  </si>
  <si>
    <r>
      <t xml:space="preserve">Cell: </t>
    </r>
    <r>
      <rPr>
        <sz val="10"/>
        <color theme="1"/>
        <rFont val="Calibri"/>
        <family val="2"/>
        <scheme val="minor"/>
      </rPr>
      <t>C80</t>
    </r>
  </si>
  <si>
    <r>
      <t xml:space="preserve">Comment: </t>
    </r>
    <r>
      <rPr>
        <sz val="10"/>
        <color theme="1"/>
        <rFont val="Calibri"/>
        <family val="2"/>
        <scheme val="minor"/>
      </rPr>
      <t>All fixtures (toilets, urinals, sinks, showers, etc.) to be lumped together here</t>
    </r>
  </si>
  <si>
    <r>
      <t xml:space="preserve">Cell: </t>
    </r>
    <r>
      <rPr>
        <sz val="10"/>
        <color theme="1"/>
        <rFont val="Calibri"/>
        <family val="2"/>
        <scheme val="minor"/>
      </rPr>
      <t>J80</t>
    </r>
  </si>
  <si>
    <r>
      <t xml:space="preserve">Comment: </t>
    </r>
    <r>
      <rPr>
        <sz val="10"/>
        <color theme="1"/>
        <rFont val="Calibri"/>
        <family val="2"/>
        <scheme val="minor"/>
      </rPr>
      <t>Flush valves or faucets are non‐functional and require replacement</t>
    </r>
  </si>
  <si>
    <r>
      <t xml:space="preserve">Cell: </t>
    </r>
    <r>
      <rPr>
        <sz val="10"/>
        <color theme="1"/>
        <rFont val="Calibri"/>
        <family val="2"/>
        <scheme val="minor"/>
      </rPr>
      <t>N80</t>
    </r>
  </si>
  <si>
    <r>
      <t xml:space="preserve">Comment: </t>
    </r>
    <r>
      <rPr>
        <sz val="10"/>
        <color theme="1"/>
        <rFont val="Calibri"/>
        <family val="2"/>
        <scheme val="minor"/>
      </rPr>
      <t>The fixture itself is broken or is not compliant with water efficiency standards</t>
    </r>
  </si>
  <si>
    <r>
      <t xml:space="preserve">Cell: </t>
    </r>
    <r>
      <rPr>
        <sz val="10"/>
        <color theme="1"/>
        <rFont val="Calibri"/>
        <family val="2"/>
        <scheme val="minor"/>
      </rPr>
      <t>H81</t>
    </r>
  </si>
  <si>
    <r>
      <t xml:space="preserve">Comment: </t>
    </r>
    <r>
      <rPr>
        <sz val="10"/>
        <color theme="1"/>
        <rFont val="Calibri"/>
        <family val="2"/>
        <scheme val="minor"/>
      </rPr>
      <t>The vale stems, pressure gauges, and gate valves no longer function.</t>
    </r>
  </si>
  <si>
    <r>
      <t xml:space="preserve">Cell: </t>
    </r>
    <r>
      <rPr>
        <sz val="10"/>
        <color theme="1"/>
        <rFont val="Calibri"/>
        <family val="2"/>
        <scheme val="minor"/>
      </rPr>
      <t>J81</t>
    </r>
  </si>
  <si>
    <r>
      <t xml:space="preserve">Comment: </t>
    </r>
    <r>
      <rPr>
        <sz val="10"/>
        <color theme="1"/>
        <rFont val="Calibri"/>
        <family val="2"/>
        <scheme val="minor"/>
      </rPr>
      <t>The insulation on the piping is in disrepair, loose, or missing.</t>
    </r>
  </si>
  <si>
    <r>
      <t xml:space="preserve">Cell: </t>
    </r>
    <r>
      <rPr>
        <sz val="10"/>
        <color theme="1"/>
        <rFont val="Calibri"/>
        <family val="2"/>
        <scheme val="minor"/>
      </rPr>
      <t>N81</t>
    </r>
  </si>
  <si>
    <r>
      <t xml:space="preserve">Comment: </t>
    </r>
    <r>
      <rPr>
        <sz val="10"/>
        <color theme="1"/>
        <rFont val="Calibri"/>
        <family val="2"/>
        <scheme val="minor"/>
      </rPr>
      <t>The risers are worn, damaged, or clogged beyond repair. Replacement includes the piping, insulation, and valves</t>
    </r>
  </si>
  <si>
    <r>
      <t xml:space="preserve">Cell: </t>
    </r>
    <r>
      <rPr>
        <sz val="10"/>
        <color theme="1"/>
        <rFont val="Calibri"/>
        <family val="2"/>
        <scheme val="minor"/>
      </rPr>
      <t>H82</t>
    </r>
  </si>
  <si>
    <r>
      <t xml:space="preserve">Comment: </t>
    </r>
    <r>
      <rPr>
        <sz val="10"/>
        <color theme="1"/>
        <rFont val="Calibri"/>
        <family val="2"/>
        <scheme val="minor"/>
      </rPr>
      <t>In some areas, there are back ups requiring the replacement of the broken floor or wall, clean outs, routing and cleaning the problem areas, and snaking floor drains</t>
    </r>
  </si>
  <si>
    <r>
      <t xml:space="preserve">Cell: </t>
    </r>
    <r>
      <rPr>
        <sz val="10"/>
        <color theme="1"/>
        <rFont val="Calibri"/>
        <family val="2"/>
        <scheme val="minor"/>
      </rPr>
      <t>N82</t>
    </r>
  </si>
  <si>
    <r>
      <t xml:space="preserve">Comment: </t>
    </r>
    <r>
      <rPr>
        <sz val="10"/>
        <color theme="1"/>
        <rFont val="Calibri"/>
        <family val="2"/>
        <scheme val="minor"/>
      </rPr>
      <t>The runs and risers are deteriorated, displaced, or have systemic leaks and requires full replacement</t>
    </r>
  </si>
  <si>
    <r>
      <t xml:space="preserve">Cell: </t>
    </r>
    <r>
      <rPr>
        <sz val="10"/>
        <color theme="1"/>
        <rFont val="Calibri"/>
        <family val="2"/>
        <scheme val="minor"/>
      </rPr>
      <t>C83</t>
    </r>
  </si>
  <si>
    <r>
      <t xml:space="preserve">Comment: </t>
    </r>
    <r>
      <rPr>
        <sz val="10"/>
        <color theme="1"/>
        <rFont val="Calibri"/>
        <family val="2"/>
        <scheme val="minor"/>
      </rPr>
      <t>This is for the presence of interior rain drains; note building percentage based on area of roof served ‐ excludes external downspouts</t>
    </r>
  </si>
  <si>
    <r>
      <t xml:space="preserve">Cell: </t>
    </r>
    <r>
      <rPr>
        <sz val="10"/>
        <color theme="1"/>
        <rFont val="Calibri"/>
        <family val="2"/>
        <scheme val="minor"/>
      </rPr>
      <t>J83</t>
    </r>
  </si>
  <si>
    <r>
      <t xml:space="preserve">Comment: </t>
    </r>
    <r>
      <rPr>
        <sz val="10"/>
        <color theme="1"/>
        <rFont val="Calibri"/>
        <family val="2"/>
        <scheme val="minor"/>
      </rPr>
      <t>The rain drain or overflow is damaged and needs replacement</t>
    </r>
  </si>
  <si>
    <r>
      <t xml:space="preserve">Cell: </t>
    </r>
    <r>
      <rPr>
        <sz val="10"/>
        <color theme="1"/>
        <rFont val="Calibri"/>
        <family val="2"/>
        <scheme val="minor"/>
      </rPr>
      <t>N83</t>
    </r>
  </si>
  <si>
    <r>
      <t xml:space="preserve">Comment: </t>
    </r>
    <r>
      <rPr>
        <sz val="10"/>
        <color theme="1"/>
        <rFont val="Calibri"/>
        <family val="2"/>
        <scheme val="minor"/>
      </rPr>
      <t>The integrity of the piping is compromised and is leaking inside the walls</t>
    </r>
  </si>
  <si>
    <r>
      <t xml:space="preserve">Cell: </t>
    </r>
    <r>
      <rPr>
        <sz val="10"/>
        <color theme="1"/>
        <rFont val="Calibri"/>
        <family val="2"/>
        <scheme val="minor"/>
      </rPr>
      <t>C86</t>
    </r>
  </si>
  <si>
    <r>
      <t xml:space="preserve">Comment: </t>
    </r>
    <r>
      <rPr>
        <sz val="10"/>
        <color theme="1"/>
        <rFont val="Calibri"/>
        <family val="2"/>
        <scheme val="minor"/>
      </rPr>
      <t>This assumes gas piping</t>
    </r>
  </si>
  <si>
    <r>
      <t xml:space="preserve">Cell: </t>
    </r>
    <r>
      <rPr>
        <sz val="10"/>
        <color theme="1"/>
        <rFont val="Calibri"/>
        <family val="2"/>
        <scheme val="minor"/>
      </rPr>
      <t>H86</t>
    </r>
  </si>
  <si>
    <r>
      <t xml:space="preserve">Comment: </t>
    </r>
    <r>
      <rPr>
        <sz val="10"/>
        <color theme="1"/>
        <rFont val="Calibri"/>
        <family val="2"/>
        <scheme val="minor"/>
      </rPr>
      <t>The valve stems, riser gate valves, and temperature probes need to be repaired or replaced.</t>
    </r>
  </si>
  <si>
    <r>
      <t xml:space="preserve">Cell: </t>
    </r>
    <r>
      <rPr>
        <sz val="10"/>
        <color theme="1"/>
        <rFont val="Calibri"/>
        <family val="2"/>
        <scheme val="minor"/>
      </rPr>
      <t>N86</t>
    </r>
  </si>
  <si>
    <r>
      <t xml:space="preserve">Cell: </t>
    </r>
    <r>
      <rPr>
        <sz val="10"/>
        <color theme="1"/>
        <rFont val="Calibri"/>
        <family val="2"/>
        <scheme val="minor"/>
      </rPr>
      <t>H87</t>
    </r>
  </si>
  <si>
    <r>
      <t xml:space="preserve">Comment: </t>
    </r>
    <r>
      <rPr>
        <sz val="10"/>
        <color theme="1"/>
        <rFont val="Calibri"/>
        <family val="2"/>
        <scheme val="minor"/>
      </rPr>
      <t>The burner is inefficient and requires refurbishment</t>
    </r>
  </si>
  <si>
    <r>
      <t xml:space="preserve">Cell: </t>
    </r>
    <r>
      <rPr>
        <sz val="10"/>
        <color theme="1"/>
        <rFont val="Calibri"/>
        <family val="2"/>
        <scheme val="minor"/>
      </rPr>
      <t>J87</t>
    </r>
  </si>
  <si>
    <r>
      <t xml:space="preserve">Comment: </t>
    </r>
    <r>
      <rPr>
        <sz val="10"/>
        <color theme="1"/>
        <rFont val="Calibri"/>
        <family val="2"/>
        <scheme val="minor"/>
      </rPr>
      <t>One major component needs to be replaced</t>
    </r>
  </si>
  <si>
    <r>
      <t xml:space="preserve">Cell: </t>
    </r>
    <r>
      <rPr>
        <sz val="10"/>
        <color theme="1"/>
        <rFont val="Calibri"/>
        <family val="2"/>
        <scheme val="minor"/>
      </rPr>
      <t>L87</t>
    </r>
  </si>
  <si>
    <r>
      <t xml:space="preserve">Comment: </t>
    </r>
    <r>
      <rPr>
        <sz val="10"/>
        <color theme="1"/>
        <rFont val="Calibri"/>
        <family val="2"/>
        <scheme val="minor"/>
      </rPr>
      <t>More than one major component needs to be replaced</t>
    </r>
  </si>
  <si>
    <r>
      <t xml:space="preserve">Cell: </t>
    </r>
    <r>
      <rPr>
        <sz val="10"/>
        <color theme="1"/>
        <rFont val="Calibri"/>
        <family val="2"/>
        <scheme val="minor"/>
      </rPr>
      <t>N87</t>
    </r>
  </si>
  <si>
    <r>
      <t xml:space="preserve">Comment: </t>
    </r>
    <r>
      <rPr>
        <sz val="10"/>
        <color theme="1"/>
        <rFont val="Calibri"/>
        <family val="2"/>
        <scheme val="minor"/>
      </rPr>
      <t>The system is in failure</t>
    </r>
  </si>
  <si>
    <r>
      <t xml:space="preserve">Cell: </t>
    </r>
    <r>
      <rPr>
        <sz val="10"/>
        <color theme="1"/>
        <rFont val="Calibri"/>
        <family val="2"/>
        <scheme val="minor"/>
      </rPr>
      <t>L88</t>
    </r>
  </si>
  <si>
    <r>
      <t xml:space="preserve">Comment: </t>
    </r>
    <r>
      <rPr>
        <sz val="10"/>
        <color theme="1"/>
        <rFont val="Calibri"/>
        <family val="2"/>
        <scheme val="minor"/>
      </rPr>
      <t>Some of the distribution fans and coils are dysfunctional.</t>
    </r>
  </si>
  <si>
    <r>
      <t xml:space="preserve">Cell: </t>
    </r>
    <r>
      <rPr>
        <sz val="10"/>
        <color theme="1"/>
        <rFont val="Calibri"/>
        <family val="2"/>
        <scheme val="minor"/>
      </rPr>
      <t>N88</t>
    </r>
  </si>
  <si>
    <r>
      <t xml:space="preserve">Comment: </t>
    </r>
    <r>
      <rPr>
        <sz val="10"/>
        <color theme="1"/>
        <rFont val="Calibri"/>
        <family val="2"/>
        <scheme val="minor"/>
      </rPr>
      <t>The majority of the distribution fans or coils are dysfunctional and the primary unit is in a state of disrepair</t>
    </r>
  </si>
  <si>
    <r>
      <t xml:space="preserve">Cell: </t>
    </r>
    <r>
      <rPr>
        <sz val="10"/>
        <color theme="1"/>
        <rFont val="Calibri"/>
        <family val="2"/>
        <scheme val="minor"/>
      </rPr>
      <t>J89</t>
    </r>
  </si>
  <si>
    <r>
      <t xml:space="preserve">Comment: </t>
    </r>
    <r>
      <rPr>
        <sz val="10"/>
        <color theme="1"/>
        <rFont val="Calibri"/>
        <family val="2"/>
        <scheme val="minor"/>
      </rPr>
      <t>A small number of minor parts need to be repaired or replaced</t>
    </r>
  </si>
  <si>
    <r>
      <t xml:space="preserve">Cell: </t>
    </r>
    <r>
      <rPr>
        <sz val="10"/>
        <color theme="1"/>
        <rFont val="Calibri"/>
        <family val="2"/>
        <scheme val="minor"/>
      </rPr>
      <t>L89</t>
    </r>
  </si>
  <si>
    <r>
      <t xml:space="preserve">Comment: </t>
    </r>
    <r>
      <rPr>
        <sz val="10"/>
        <color theme="1"/>
        <rFont val="Calibri"/>
        <family val="2"/>
        <scheme val="minor"/>
      </rPr>
      <t>The burner, combustion chamber, or fan are faulty and require replacement</t>
    </r>
  </si>
  <si>
    <r>
      <t xml:space="preserve">Cell: </t>
    </r>
    <r>
      <rPr>
        <sz val="10"/>
        <color theme="1"/>
        <rFont val="Calibri"/>
        <family val="2"/>
        <scheme val="minor"/>
      </rPr>
      <t>N89</t>
    </r>
  </si>
  <si>
    <r>
      <t xml:space="preserve">Comment: </t>
    </r>
    <r>
      <rPr>
        <sz val="10"/>
        <color theme="1"/>
        <rFont val="Calibri"/>
        <family val="2"/>
        <scheme val="minor"/>
      </rPr>
      <t>The entire furnace requires replacement</t>
    </r>
  </si>
  <si>
    <r>
      <t xml:space="preserve">Cell: </t>
    </r>
    <r>
      <rPr>
        <sz val="10"/>
        <color theme="1"/>
        <rFont val="Calibri"/>
        <family val="2"/>
        <scheme val="minor"/>
      </rPr>
      <t>J90</t>
    </r>
  </si>
  <si>
    <r>
      <t xml:space="preserve">Cell: </t>
    </r>
    <r>
      <rPr>
        <sz val="10"/>
        <color theme="1"/>
        <rFont val="Calibri"/>
        <family val="2"/>
        <scheme val="minor"/>
      </rPr>
      <t>L90</t>
    </r>
  </si>
  <si>
    <r>
      <t xml:space="preserve">Comment: </t>
    </r>
    <r>
      <rPr>
        <sz val="10"/>
        <color theme="1"/>
        <rFont val="Calibri"/>
        <family val="2"/>
        <scheme val="minor"/>
      </rPr>
      <t>System operating at low efficiency; shell exhibits corrosion. Retube heat exchanger</t>
    </r>
  </si>
  <si>
    <r>
      <t xml:space="preserve">Cell: </t>
    </r>
    <r>
      <rPr>
        <sz val="10"/>
        <color theme="1"/>
        <rFont val="Calibri"/>
        <family val="2"/>
        <scheme val="minor"/>
      </rPr>
      <t>N90</t>
    </r>
  </si>
  <si>
    <r>
      <t xml:space="preserve">Comment: </t>
    </r>
    <r>
      <rPr>
        <sz val="10"/>
        <color theme="1"/>
        <rFont val="Calibri"/>
        <family val="2"/>
        <scheme val="minor"/>
      </rPr>
      <t>System operates at low efficiency with corrosion and leaks apparent. Replace system</t>
    </r>
  </si>
  <si>
    <r>
      <t xml:space="preserve">Cell: </t>
    </r>
    <r>
      <rPr>
        <sz val="10"/>
        <color theme="1"/>
        <rFont val="Calibri"/>
        <family val="2"/>
        <scheme val="minor"/>
      </rPr>
      <t>L91</t>
    </r>
  </si>
  <si>
    <r>
      <t xml:space="preserve">Cell: </t>
    </r>
    <r>
      <rPr>
        <sz val="10"/>
        <color theme="1"/>
        <rFont val="Calibri"/>
        <family val="2"/>
        <scheme val="minor"/>
      </rPr>
      <t>N91</t>
    </r>
  </si>
  <si>
    <r>
      <t xml:space="preserve">Cell: </t>
    </r>
    <r>
      <rPr>
        <sz val="10"/>
        <color theme="1"/>
        <rFont val="Calibri"/>
        <family val="2"/>
        <scheme val="minor"/>
      </rPr>
      <t>N92</t>
    </r>
  </si>
  <si>
    <r>
      <t xml:space="preserve">Comment: </t>
    </r>
    <r>
      <rPr>
        <sz val="10"/>
        <color theme="1"/>
        <rFont val="Calibri"/>
        <family val="2"/>
        <scheme val="minor"/>
      </rPr>
      <t>The chiller is beyond economic repair</t>
    </r>
  </si>
  <si>
    <r>
      <t xml:space="preserve">Cell: </t>
    </r>
    <r>
      <rPr>
        <sz val="10"/>
        <color theme="1"/>
        <rFont val="Calibri"/>
        <family val="2"/>
        <scheme val="minor"/>
      </rPr>
      <t>J93</t>
    </r>
  </si>
  <si>
    <r>
      <t xml:space="preserve">Comment: </t>
    </r>
    <r>
      <rPr>
        <sz val="10"/>
        <color theme="1"/>
        <rFont val="Calibri"/>
        <family val="2"/>
        <scheme val="minor"/>
      </rPr>
      <t>Dampers in the system are inoperative</t>
    </r>
  </si>
  <si>
    <r>
      <t xml:space="preserve">Cell: </t>
    </r>
    <r>
      <rPr>
        <sz val="10"/>
        <color theme="1"/>
        <rFont val="Calibri"/>
        <family val="2"/>
        <scheme val="minor"/>
      </rPr>
      <t>L93</t>
    </r>
  </si>
  <si>
    <r>
      <t xml:space="preserve">Comment: </t>
    </r>
    <r>
      <rPr>
        <sz val="10"/>
        <color theme="1"/>
        <rFont val="Calibri"/>
        <family val="2"/>
        <scheme val="minor"/>
      </rPr>
      <t>The insulation is damaged or missing</t>
    </r>
  </si>
  <si>
    <r>
      <t xml:space="preserve">Cell: </t>
    </r>
    <r>
      <rPr>
        <sz val="10"/>
        <color theme="1"/>
        <rFont val="Calibri"/>
        <family val="2"/>
        <scheme val="minor"/>
      </rPr>
      <t>N93</t>
    </r>
  </si>
  <si>
    <r>
      <t xml:space="preserve">Comment: </t>
    </r>
    <r>
      <rPr>
        <sz val="10"/>
        <color theme="1"/>
        <rFont val="Calibri"/>
        <family val="2"/>
        <scheme val="minor"/>
      </rPr>
      <t>The ductwork is damaged or inadequately designed and requires replacement</t>
    </r>
  </si>
  <si>
    <r>
      <t xml:space="preserve">Cell: </t>
    </r>
    <r>
      <rPr>
        <sz val="10"/>
        <color theme="1"/>
        <rFont val="Calibri"/>
        <family val="2"/>
        <scheme val="minor"/>
      </rPr>
      <t>H94</t>
    </r>
  </si>
  <si>
    <r>
      <t xml:space="preserve">Cell: </t>
    </r>
    <r>
      <rPr>
        <sz val="10"/>
        <color theme="1"/>
        <rFont val="Calibri"/>
        <family val="2"/>
        <scheme val="minor"/>
      </rPr>
      <t>J94</t>
    </r>
  </si>
  <si>
    <r>
      <t xml:space="preserve">Cell: </t>
    </r>
    <r>
      <rPr>
        <sz val="10"/>
        <color theme="1"/>
        <rFont val="Calibri"/>
        <family val="2"/>
        <scheme val="minor"/>
      </rPr>
      <t>N94</t>
    </r>
  </si>
  <si>
    <r>
      <t xml:space="preserve">Cell: </t>
    </r>
    <r>
      <rPr>
        <sz val="10"/>
        <color theme="1"/>
        <rFont val="Calibri"/>
        <family val="2"/>
        <scheme val="minor"/>
      </rPr>
      <t>N95</t>
    </r>
  </si>
  <si>
    <r>
      <t xml:space="preserve">Comment: </t>
    </r>
    <r>
      <rPr>
        <sz val="10"/>
        <color theme="1"/>
        <rFont val="Calibri"/>
        <family val="2"/>
        <scheme val="minor"/>
      </rPr>
      <t>Entire unit is failing to function</t>
    </r>
  </si>
  <si>
    <r>
      <t xml:space="preserve">Cell: </t>
    </r>
    <r>
      <rPr>
        <sz val="10"/>
        <color theme="1"/>
        <rFont val="Calibri"/>
        <family val="2"/>
        <scheme val="minor"/>
      </rPr>
      <t>J96</t>
    </r>
  </si>
  <si>
    <r>
      <t xml:space="preserve">Comment: </t>
    </r>
    <r>
      <rPr>
        <sz val="10"/>
        <color theme="1"/>
        <rFont val="Calibri"/>
        <family val="2"/>
        <scheme val="minor"/>
      </rPr>
      <t>Internal compressor is bad and requires replacement</t>
    </r>
  </si>
  <si>
    <r>
      <t xml:space="preserve">Cell: </t>
    </r>
    <r>
      <rPr>
        <sz val="10"/>
        <color theme="1"/>
        <rFont val="Calibri"/>
        <family val="2"/>
        <scheme val="minor"/>
      </rPr>
      <t>N96</t>
    </r>
  </si>
  <si>
    <r>
      <t xml:space="preserve">Cell: </t>
    </r>
    <r>
      <rPr>
        <sz val="10"/>
        <color theme="1"/>
        <rFont val="Calibri"/>
        <family val="2"/>
        <scheme val="minor"/>
      </rPr>
      <t>H97</t>
    </r>
  </si>
  <si>
    <r>
      <t xml:space="preserve">Comment: </t>
    </r>
    <r>
      <rPr>
        <sz val="10"/>
        <color theme="1"/>
        <rFont val="Calibri"/>
        <family val="2"/>
        <scheme val="minor"/>
      </rPr>
      <t>In‐room valve is failing and requires replacement</t>
    </r>
  </si>
  <si>
    <r>
      <t xml:space="preserve">Cell: </t>
    </r>
    <r>
      <rPr>
        <sz val="10"/>
        <color theme="1"/>
        <rFont val="Calibri"/>
        <family val="2"/>
        <scheme val="minor"/>
      </rPr>
      <t>N97</t>
    </r>
  </si>
  <si>
    <r>
      <t xml:space="preserve">Cell: </t>
    </r>
    <r>
      <rPr>
        <sz val="10"/>
        <color theme="1"/>
        <rFont val="Calibri"/>
        <family val="2"/>
        <scheme val="minor"/>
      </rPr>
      <t>L98</t>
    </r>
  </si>
  <si>
    <r>
      <t xml:space="preserve">Comment: </t>
    </r>
    <r>
      <rPr>
        <sz val="10"/>
        <color theme="1"/>
        <rFont val="Calibri"/>
        <family val="2"/>
        <scheme val="minor"/>
      </rPr>
      <t>Some of the sensors or valve actuators are dysfunctional.  Replace these sensors or actuators</t>
    </r>
  </si>
  <si>
    <r>
      <t xml:space="preserve">Cell: </t>
    </r>
    <r>
      <rPr>
        <sz val="10"/>
        <color theme="1"/>
        <rFont val="Calibri"/>
        <family val="2"/>
        <scheme val="minor"/>
      </rPr>
      <t>N98</t>
    </r>
  </si>
  <si>
    <r>
      <t xml:space="preserve">Comment: </t>
    </r>
    <r>
      <rPr>
        <sz val="10"/>
        <color theme="1"/>
        <rFont val="Calibri"/>
        <family val="2"/>
        <scheme val="minor"/>
      </rPr>
      <t>The majority of sensors or actuators are faulty, and the system software is dysfunctional OR the system is an older / obsolete pneumatic system ‐ replace</t>
    </r>
  </si>
  <si>
    <r>
      <t xml:space="preserve">Cell: </t>
    </r>
    <r>
      <rPr>
        <sz val="10"/>
        <color theme="1"/>
        <rFont val="Calibri"/>
        <family val="2"/>
        <scheme val="minor"/>
      </rPr>
      <t>N99</t>
    </r>
  </si>
  <si>
    <r>
      <t xml:space="preserve">Comment: </t>
    </r>
    <r>
      <rPr>
        <sz val="10"/>
        <color theme="1"/>
        <rFont val="Calibri"/>
        <family val="2"/>
        <scheme val="minor"/>
      </rPr>
      <t>One or more zones require re‐balancing</t>
    </r>
  </si>
  <si>
    <r>
      <t xml:space="preserve">Cell: </t>
    </r>
    <r>
      <rPr>
        <sz val="10"/>
        <color theme="1"/>
        <rFont val="Calibri"/>
        <family val="2"/>
        <scheme val="minor"/>
      </rPr>
      <t>J102</t>
    </r>
  </si>
  <si>
    <r>
      <t xml:space="preserve">Comment: </t>
    </r>
    <r>
      <rPr>
        <sz val="10"/>
        <color theme="1"/>
        <rFont val="Calibri"/>
        <family val="2"/>
        <scheme val="minor"/>
      </rPr>
      <t>Sprinkler heads are inoperable or non‐compliant and need to be replaced</t>
    </r>
  </si>
  <si>
    <r>
      <t xml:space="preserve">Cell: </t>
    </r>
    <r>
      <rPr>
        <sz val="10"/>
        <color theme="1"/>
        <rFont val="Calibri"/>
        <family val="2"/>
        <scheme val="minor"/>
      </rPr>
      <t>N102</t>
    </r>
  </si>
  <si>
    <r>
      <t xml:space="preserve">Comment: </t>
    </r>
    <r>
      <rPr>
        <sz val="10"/>
        <color theme="1"/>
        <rFont val="Calibri"/>
        <family val="2"/>
        <scheme val="minor"/>
      </rPr>
      <t>The piping has deteriorated or clogged or is non‐compliant and needs to be replaced, including heads</t>
    </r>
  </si>
  <si>
    <r>
      <t xml:space="preserve">Cell: </t>
    </r>
    <r>
      <rPr>
        <sz val="10"/>
        <color theme="1"/>
        <rFont val="Calibri"/>
        <family val="2"/>
        <scheme val="minor"/>
      </rPr>
      <t>J103</t>
    </r>
  </si>
  <si>
    <r>
      <t xml:space="preserve">Comment: </t>
    </r>
    <r>
      <rPr>
        <sz val="10"/>
        <color theme="1"/>
        <rFont val="Calibri"/>
        <family val="2"/>
        <scheme val="minor"/>
      </rPr>
      <t>The Siamese twin connection, tamper flow switches, or flow control valves are inoperable and need to be replaced</t>
    </r>
  </si>
  <si>
    <r>
      <t xml:space="preserve">Cell: </t>
    </r>
    <r>
      <rPr>
        <sz val="10"/>
        <color theme="1"/>
        <rFont val="Calibri"/>
        <family val="2"/>
        <scheme val="minor"/>
      </rPr>
      <t>N103</t>
    </r>
  </si>
  <si>
    <r>
      <t xml:space="preserve">Comment: </t>
    </r>
    <r>
      <rPr>
        <sz val="10"/>
        <color theme="1"/>
        <rFont val="Calibri"/>
        <family val="2"/>
        <scheme val="minor"/>
      </rPr>
      <t>The fire pump is beyond repair and needs to be replaced</t>
    </r>
  </si>
  <si>
    <r>
      <t xml:space="preserve">Cell: </t>
    </r>
    <r>
      <rPr>
        <sz val="10"/>
        <color theme="1"/>
        <rFont val="Calibri"/>
        <family val="2"/>
        <scheme val="minor"/>
      </rPr>
      <t>C104</t>
    </r>
  </si>
  <si>
    <r>
      <t xml:space="preserve">Comment: </t>
    </r>
    <r>
      <rPr>
        <sz val="10"/>
        <color theme="1"/>
        <rFont val="Calibri"/>
        <family val="2"/>
        <scheme val="minor"/>
      </rPr>
      <t>Assume chemical extinguishing system</t>
    </r>
  </si>
  <si>
    <r>
      <t xml:space="preserve">Cell: </t>
    </r>
    <r>
      <rPr>
        <sz val="10"/>
        <color theme="1"/>
        <rFont val="Calibri"/>
        <family val="2"/>
        <scheme val="minor"/>
      </rPr>
      <t>J104</t>
    </r>
  </si>
  <si>
    <r>
      <t xml:space="preserve">Comment: </t>
    </r>
    <r>
      <rPr>
        <sz val="10"/>
        <color theme="1"/>
        <rFont val="Calibri"/>
        <family val="2"/>
        <scheme val="minor"/>
      </rPr>
      <t>The back‐up tank has been discharged or lacks pressure and needs to be replaced</t>
    </r>
  </si>
  <si>
    <r>
      <t xml:space="preserve">Cell: </t>
    </r>
    <r>
      <rPr>
        <sz val="10"/>
        <color theme="1"/>
        <rFont val="Calibri"/>
        <family val="2"/>
        <scheme val="minor"/>
      </rPr>
      <t>N104</t>
    </r>
  </si>
  <si>
    <r>
      <t xml:space="preserve">Comment: </t>
    </r>
    <r>
      <rPr>
        <sz val="10"/>
        <color theme="1"/>
        <rFont val="Calibri"/>
        <family val="2"/>
        <scheme val="minor"/>
      </rPr>
      <t>The system is non‐functional or not compliant with the current needs and needs to be replaced</t>
    </r>
  </si>
  <si>
    <r>
      <t xml:space="preserve">Cell: </t>
    </r>
    <r>
      <rPr>
        <sz val="10"/>
        <color theme="1"/>
        <rFont val="Calibri"/>
        <family val="2"/>
        <scheme val="minor"/>
      </rPr>
      <t>J107</t>
    </r>
  </si>
  <si>
    <r>
      <t xml:space="preserve">Comment: </t>
    </r>
    <r>
      <rPr>
        <sz val="10"/>
        <color theme="1"/>
        <rFont val="Calibri"/>
        <family val="2"/>
        <scheme val="minor"/>
      </rPr>
      <t>Wiring has systemic problems or does not meet code and needs to be replaced</t>
    </r>
  </si>
  <si>
    <r>
      <t xml:space="preserve">Cell: </t>
    </r>
    <r>
      <rPr>
        <sz val="10"/>
        <color theme="1"/>
        <rFont val="Calibri"/>
        <family val="2"/>
        <scheme val="minor"/>
      </rPr>
      <t>L107</t>
    </r>
  </si>
  <si>
    <r>
      <t xml:space="preserve">Comment: </t>
    </r>
    <r>
      <rPr>
        <sz val="10"/>
        <color theme="1"/>
        <rFont val="Calibri"/>
        <family val="2"/>
        <scheme val="minor"/>
      </rPr>
      <t>Branch panels are obsolete with replacement breakers difficult to acquire and requires replacement</t>
    </r>
  </si>
  <si>
    <r>
      <t xml:space="preserve">Comment: </t>
    </r>
    <r>
      <rPr>
        <sz val="10"/>
        <color theme="1"/>
        <rFont val="Calibri"/>
        <family val="2"/>
        <scheme val="minor"/>
      </rPr>
      <t>Main switchgear is obsolete or undersized and requires replacement, including service into building</t>
    </r>
  </si>
  <si>
    <r>
      <t xml:space="preserve">Cell: </t>
    </r>
    <r>
      <rPr>
        <sz val="10"/>
        <color theme="1"/>
        <rFont val="Calibri"/>
        <family val="2"/>
        <scheme val="minor"/>
      </rPr>
      <t>L108</t>
    </r>
  </si>
  <si>
    <r>
      <t xml:space="preserve">Comment: </t>
    </r>
    <r>
      <rPr>
        <sz val="10"/>
        <color theme="1"/>
        <rFont val="Calibri"/>
        <family val="2"/>
        <scheme val="minor"/>
      </rPr>
      <t>The lighting fixtures are obsolete or non‐functional and require replacement</t>
    </r>
  </si>
  <si>
    <r>
      <t xml:space="preserve">Cell: </t>
    </r>
    <r>
      <rPr>
        <sz val="10"/>
        <color theme="1"/>
        <rFont val="Calibri"/>
        <family val="2"/>
        <scheme val="minor"/>
      </rPr>
      <t>N108</t>
    </r>
  </si>
  <si>
    <r>
      <t xml:space="preserve">Comment: </t>
    </r>
    <r>
      <rPr>
        <sz val="10"/>
        <color theme="1"/>
        <rFont val="Calibri"/>
        <family val="2"/>
        <scheme val="minor"/>
      </rPr>
      <t>Replacement of fixtures is requiring the replacement of the wiring as well ‐ includes fixtures AND wiring</t>
    </r>
  </si>
  <si>
    <r>
      <t xml:space="preserve">Cell: </t>
    </r>
    <r>
      <rPr>
        <sz val="10"/>
        <color theme="1"/>
        <rFont val="Calibri"/>
        <family val="2"/>
        <scheme val="minor"/>
      </rPr>
      <t>J109</t>
    </r>
  </si>
  <si>
    <r>
      <t xml:space="preserve">Comment: </t>
    </r>
    <r>
      <rPr>
        <sz val="10"/>
        <color theme="1"/>
        <rFont val="Calibri"/>
        <family val="2"/>
        <scheme val="minor"/>
      </rPr>
      <t>There are individual devices that are not functional.</t>
    </r>
  </si>
  <si>
    <r>
      <t xml:space="preserve">Cell: </t>
    </r>
    <r>
      <rPr>
        <sz val="10"/>
        <color theme="1"/>
        <rFont val="Calibri"/>
        <family val="2"/>
        <scheme val="minor"/>
      </rPr>
      <t>L109</t>
    </r>
  </si>
  <si>
    <r>
      <t xml:space="preserve">Comment: </t>
    </r>
    <r>
      <rPr>
        <sz val="10"/>
        <color theme="1"/>
        <rFont val="Calibri"/>
        <family val="2"/>
        <scheme val="minor"/>
      </rPr>
      <t>The master control panel is obsolete or not functional</t>
    </r>
  </si>
  <si>
    <r>
      <t xml:space="preserve">Cell: </t>
    </r>
    <r>
      <rPr>
        <sz val="10"/>
        <color theme="1"/>
        <rFont val="Calibri"/>
        <family val="2"/>
        <scheme val="minor"/>
      </rPr>
      <t>N109</t>
    </r>
  </si>
  <si>
    <r>
      <t xml:space="preserve">Comment: </t>
    </r>
    <r>
      <rPr>
        <sz val="10"/>
        <color theme="1"/>
        <rFont val="Calibri"/>
        <family val="2"/>
        <scheme val="minor"/>
      </rPr>
      <t>The system is obsolete or works intermittently in multiple areas and requires a system replacement</t>
    </r>
  </si>
  <si>
    <r>
      <t xml:space="preserve">Cell: </t>
    </r>
    <r>
      <rPr>
        <sz val="10"/>
        <color theme="1"/>
        <rFont val="Calibri"/>
        <family val="2"/>
        <scheme val="minor"/>
      </rPr>
      <t>J110</t>
    </r>
  </si>
  <si>
    <r>
      <t xml:space="preserve">Cell: </t>
    </r>
    <r>
      <rPr>
        <sz val="10"/>
        <color theme="1"/>
        <rFont val="Calibri"/>
        <family val="2"/>
        <scheme val="minor"/>
      </rPr>
      <t>L110</t>
    </r>
  </si>
  <si>
    <r>
      <t xml:space="preserve">Cell: </t>
    </r>
    <r>
      <rPr>
        <sz val="10"/>
        <color theme="1"/>
        <rFont val="Calibri"/>
        <family val="2"/>
        <scheme val="minor"/>
      </rPr>
      <t>N110</t>
    </r>
  </si>
  <si>
    <r>
      <t xml:space="preserve">Cell: </t>
    </r>
    <r>
      <rPr>
        <sz val="10"/>
        <color theme="1"/>
        <rFont val="Calibri"/>
        <family val="2"/>
        <scheme val="minor"/>
      </rPr>
      <t>J111</t>
    </r>
  </si>
  <si>
    <r>
      <t xml:space="preserve">Cell: </t>
    </r>
    <r>
      <rPr>
        <sz val="10"/>
        <color theme="1"/>
        <rFont val="Calibri"/>
        <family val="2"/>
        <scheme val="minor"/>
      </rPr>
      <t>L111</t>
    </r>
  </si>
  <si>
    <r>
      <t xml:space="preserve">Cell: </t>
    </r>
    <r>
      <rPr>
        <sz val="10"/>
        <color theme="1"/>
        <rFont val="Calibri"/>
        <family val="2"/>
        <scheme val="minor"/>
      </rPr>
      <t>N111</t>
    </r>
  </si>
  <si>
    <r>
      <t xml:space="preserve">Cell: </t>
    </r>
    <r>
      <rPr>
        <sz val="10"/>
        <color theme="1"/>
        <rFont val="Calibri"/>
        <family val="2"/>
        <scheme val="minor"/>
      </rPr>
      <t>J112</t>
    </r>
  </si>
  <si>
    <r>
      <t xml:space="preserve">Cell: </t>
    </r>
    <r>
      <rPr>
        <sz val="10"/>
        <color theme="1"/>
        <rFont val="Calibri"/>
        <family val="2"/>
        <scheme val="minor"/>
      </rPr>
      <t>L112</t>
    </r>
  </si>
  <si>
    <r>
      <t xml:space="preserve">Cell: </t>
    </r>
    <r>
      <rPr>
        <sz val="10"/>
        <color theme="1"/>
        <rFont val="Calibri"/>
        <family val="2"/>
        <scheme val="minor"/>
      </rPr>
      <t>N112</t>
    </r>
  </si>
  <si>
    <r>
      <t xml:space="preserve">Cell: </t>
    </r>
    <r>
      <rPr>
        <sz val="10"/>
        <color theme="1"/>
        <rFont val="Calibri"/>
        <family val="2"/>
        <scheme val="minor"/>
      </rPr>
      <t>J113</t>
    </r>
  </si>
  <si>
    <r>
      <t xml:space="preserve">Cell: </t>
    </r>
    <r>
      <rPr>
        <sz val="10"/>
        <color theme="1"/>
        <rFont val="Calibri"/>
        <family val="2"/>
        <scheme val="minor"/>
      </rPr>
      <t>L113</t>
    </r>
  </si>
  <si>
    <r>
      <t xml:space="preserve">Cell: </t>
    </r>
    <r>
      <rPr>
        <sz val="10"/>
        <color theme="1"/>
        <rFont val="Calibri"/>
        <family val="2"/>
        <scheme val="minor"/>
      </rPr>
      <t>N113</t>
    </r>
  </si>
  <si>
    <r>
      <t xml:space="preserve">Cell: </t>
    </r>
    <r>
      <rPr>
        <sz val="10"/>
        <color theme="1"/>
        <rFont val="Calibri"/>
        <family val="2"/>
        <scheme val="minor"/>
      </rPr>
      <t>J114</t>
    </r>
  </si>
  <si>
    <r>
      <t xml:space="preserve">Comment: </t>
    </r>
    <r>
      <rPr>
        <sz val="10"/>
        <color theme="1"/>
        <rFont val="Calibri"/>
        <family val="2"/>
        <scheme val="minor"/>
      </rPr>
      <t>There are individual devices that are not functional or in regular alarm</t>
    </r>
  </si>
  <si>
    <r>
      <t xml:space="preserve">Cell: </t>
    </r>
    <r>
      <rPr>
        <sz val="10"/>
        <color theme="1"/>
        <rFont val="Calibri"/>
        <family val="2"/>
        <scheme val="minor"/>
      </rPr>
      <t>L114</t>
    </r>
  </si>
  <si>
    <r>
      <t xml:space="preserve">Cell: </t>
    </r>
    <r>
      <rPr>
        <sz val="10"/>
        <color theme="1"/>
        <rFont val="Calibri"/>
        <family val="2"/>
        <scheme val="minor"/>
      </rPr>
      <t>N114</t>
    </r>
  </si>
  <si>
    <r>
      <t xml:space="preserve">Comment: </t>
    </r>
    <r>
      <rPr>
        <sz val="10"/>
        <color theme="1"/>
        <rFont val="Calibri"/>
        <family val="2"/>
        <scheme val="minor"/>
      </rPr>
      <t>The entire system is dysfunctional and constantly in trouble mode with areas not fully covered. Remove and replace system</t>
    </r>
  </si>
  <si>
    <r>
      <t xml:space="preserve">Cell: </t>
    </r>
    <r>
      <rPr>
        <sz val="10"/>
        <color theme="1"/>
        <rFont val="Calibri"/>
        <family val="2"/>
        <scheme val="minor"/>
      </rPr>
      <t>H115</t>
    </r>
  </si>
  <si>
    <r>
      <t xml:space="preserve">Comment: </t>
    </r>
    <r>
      <rPr>
        <sz val="10"/>
        <color theme="1"/>
        <rFont val="Calibri"/>
        <family val="2"/>
        <scheme val="minor"/>
      </rPr>
      <t>Individual room sensors are failing and require replacement</t>
    </r>
  </si>
  <si>
    <r>
      <t xml:space="preserve">Cell: </t>
    </r>
    <r>
      <rPr>
        <sz val="10"/>
        <color theme="1"/>
        <rFont val="Calibri"/>
        <family val="2"/>
        <scheme val="minor"/>
      </rPr>
      <t>L115</t>
    </r>
  </si>
  <si>
    <r>
      <t xml:space="preserve">Comment: </t>
    </r>
    <r>
      <rPr>
        <sz val="10"/>
        <color theme="1"/>
        <rFont val="Calibri"/>
        <family val="2"/>
        <scheme val="minor"/>
      </rPr>
      <t>The central control panel and software need upgraded</t>
    </r>
  </si>
  <si>
    <r>
      <t xml:space="preserve">Cell: </t>
    </r>
    <r>
      <rPr>
        <sz val="10"/>
        <color theme="1"/>
        <rFont val="Calibri"/>
        <family val="2"/>
        <scheme val="minor"/>
      </rPr>
      <t>N115</t>
    </r>
  </si>
  <si>
    <r>
      <t xml:space="preserve">Comment: </t>
    </r>
    <r>
      <rPr>
        <sz val="10"/>
        <color theme="1"/>
        <rFont val="Calibri"/>
        <family val="2"/>
        <scheme val="minor"/>
      </rPr>
      <t>The entire system is in failure and requires replacement of sensors, wiring and central panel</t>
    </r>
  </si>
  <si>
    <r>
      <t xml:space="preserve">Cell: </t>
    </r>
    <r>
      <rPr>
        <sz val="10"/>
        <color theme="1"/>
        <rFont val="Calibri"/>
        <family val="2"/>
        <scheme val="minor"/>
      </rPr>
      <t>H120</t>
    </r>
  </si>
  <si>
    <r>
      <t xml:space="preserve">Comment: </t>
    </r>
    <r>
      <rPr>
        <sz val="10"/>
        <color theme="1"/>
        <rFont val="Calibri"/>
        <family val="2"/>
        <scheme val="minor"/>
      </rPr>
      <t>2‐3 pieces of equipment require replacement</t>
    </r>
  </si>
  <si>
    <r>
      <t xml:space="preserve">Cell: </t>
    </r>
    <r>
      <rPr>
        <sz val="10"/>
        <color theme="1"/>
        <rFont val="Calibri"/>
        <family val="2"/>
        <scheme val="minor"/>
      </rPr>
      <t>J120</t>
    </r>
  </si>
  <si>
    <r>
      <t xml:space="preserve">Comment: </t>
    </r>
    <r>
      <rPr>
        <sz val="10"/>
        <color theme="1"/>
        <rFont val="Calibri"/>
        <family val="2"/>
        <scheme val="minor"/>
      </rPr>
      <t>Counters and sinks are not code compliant and require replacement with stainless steel and sink system</t>
    </r>
  </si>
  <si>
    <r>
      <t xml:space="preserve">Cell: </t>
    </r>
    <r>
      <rPr>
        <sz val="10"/>
        <color theme="1"/>
        <rFont val="Calibri"/>
        <family val="2"/>
        <scheme val="minor"/>
      </rPr>
      <t>L120</t>
    </r>
  </si>
  <si>
    <r>
      <t xml:space="preserve">Comment: </t>
    </r>
    <r>
      <rPr>
        <sz val="10"/>
        <color theme="1"/>
        <rFont val="Calibri"/>
        <family val="2"/>
        <scheme val="minor"/>
      </rPr>
      <t>Walk‐in cooler and freezer are not functional or function intermittently and require replacement</t>
    </r>
  </si>
  <si>
    <r>
      <t xml:space="preserve">Cell: </t>
    </r>
    <r>
      <rPr>
        <sz val="10"/>
        <color theme="1"/>
        <rFont val="Calibri"/>
        <family val="2"/>
        <scheme val="minor"/>
      </rPr>
      <t>N120</t>
    </r>
  </si>
  <si>
    <r>
      <t xml:space="preserve">Comment: </t>
    </r>
    <r>
      <rPr>
        <sz val="10"/>
        <color theme="1"/>
        <rFont val="Calibri"/>
        <family val="2"/>
        <scheme val="minor"/>
      </rPr>
      <t>Walk‐ins and kitchen design does not meet current functional requirements or has become obsolete and requires complete replacement as a full prep kitchen</t>
    </r>
  </si>
  <si>
    <r>
      <t xml:space="preserve">Cell: </t>
    </r>
    <r>
      <rPr>
        <sz val="10"/>
        <color theme="1"/>
        <rFont val="Calibri"/>
        <family val="2"/>
        <scheme val="minor"/>
      </rPr>
      <t>H121</t>
    </r>
  </si>
  <si>
    <r>
      <t xml:space="preserve">Cell: </t>
    </r>
    <r>
      <rPr>
        <sz val="10"/>
        <color theme="1"/>
        <rFont val="Calibri"/>
        <family val="2"/>
        <scheme val="minor"/>
      </rPr>
      <t>L121</t>
    </r>
  </si>
  <si>
    <r>
      <t xml:space="preserve">Comment: </t>
    </r>
    <r>
      <rPr>
        <sz val="10"/>
        <color theme="1"/>
        <rFont val="Calibri"/>
        <family val="2"/>
        <scheme val="minor"/>
      </rPr>
      <t>Mechanical and electrical service upgrades are required to meet code and amount of program equipment</t>
    </r>
  </si>
  <si>
    <r>
      <t xml:space="preserve">Cell: </t>
    </r>
    <r>
      <rPr>
        <sz val="10"/>
        <color theme="1"/>
        <rFont val="Calibri"/>
        <family val="2"/>
        <scheme val="minor"/>
      </rPr>
      <t>N121</t>
    </r>
  </si>
  <si>
    <r>
      <t xml:space="preserve">Comment: </t>
    </r>
    <r>
      <rPr>
        <sz val="10"/>
        <color theme="1"/>
        <rFont val="Calibri"/>
        <family val="2"/>
        <scheme val="minor"/>
      </rPr>
      <t>Both mechanical and electrical AND equipment needs replacement to meet program criteria and code</t>
    </r>
  </si>
  <si>
    <r>
      <t xml:space="preserve">Cell: </t>
    </r>
    <r>
      <rPr>
        <sz val="10"/>
        <color theme="1"/>
        <rFont val="Calibri"/>
        <family val="2"/>
        <scheme val="minor"/>
      </rPr>
      <t>J122</t>
    </r>
  </si>
  <si>
    <r>
      <t xml:space="preserve">Comment: </t>
    </r>
    <r>
      <rPr>
        <sz val="10"/>
        <color theme="1"/>
        <rFont val="Calibri"/>
        <family val="2"/>
        <scheme val="minor"/>
      </rPr>
      <t>Room lacking (and needing) eye wash or fume hood</t>
    </r>
  </si>
  <si>
    <r>
      <t xml:space="preserve">Cell: </t>
    </r>
    <r>
      <rPr>
        <sz val="10"/>
        <color theme="1"/>
        <rFont val="Calibri"/>
        <family val="2"/>
        <scheme val="minor"/>
      </rPr>
      <t>L122</t>
    </r>
  </si>
  <si>
    <r>
      <t xml:space="preserve">Comment: </t>
    </r>
    <r>
      <rPr>
        <sz val="10"/>
        <color theme="1"/>
        <rFont val="Calibri"/>
        <family val="2"/>
        <scheme val="minor"/>
      </rPr>
      <t>Sinks are in disrepair and require replacement</t>
    </r>
  </si>
  <si>
    <r>
      <t xml:space="preserve">Comment: </t>
    </r>
    <r>
      <rPr>
        <sz val="10"/>
        <color theme="1"/>
        <rFont val="Calibri"/>
        <family val="2"/>
        <scheme val="minor"/>
      </rPr>
      <t>Work stations need upgrades to meet current program criteria ‐ replace</t>
    </r>
  </si>
  <si>
    <r>
      <t xml:space="preserve">Cell: </t>
    </r>
    <r>
      <rPr>
        <sz val="10"/>
        <color theme="1"/>
        <rFont val="Calibri"/>
        <family val="2"/>
        <scheme val="minor"/>
      </rPr>
      <t>J123</t>
    </r>
  </si>
  <si>
    <r>
      <t xml:space="preserve">Comment: </t>
    </r>
    <r>
      <rPr>
        <sz val="10"/>
        <color theme="1"/>
        <rFont val="Calibri"/>
        <family val="2"/>
        <scheme val="minor"/>
      </rPr>
      <t>Storage units damaged or in disrepair</t>
    </r>
  </si>
  <si>
    <r>
      <t xml:space="preserve">Cell: </t>
    </r>
    <r>
      <rPr>
        <sz val="10"/>
        <color theme="1"/>
        <rFont val="Calibri"/>
        <family val="2"/>
        <scheme val="minor"/>
      </rPr>
      <t>L123</t>
    </r>
  </si>
  <si>
    <r>
      <t xml:space="preserve">Cell: </t>
    </r>
    <r>
      <rPr>
        <sz val="10"/>
        <color theme="1"/>
        <rFont val="Calibri"/>
        <family val="2"/>
        <scheme val="minor"/>
      </rPr>
      <t>N123</t>
    </r>
  </si>
  <si>
    <r>
      <t xml:space="preserve">Cell: </t>
    </r>
    <r>
      <rPr>
        <sz val="10"/>
        <color theme="1"/>
        <rFont val="Calibri"/>
        <family val="2"/>
        <scheme val="minor"/>
      </rPr>
      <t>E124</t>
    </r>
  </si>
  <si>
    <r>
      <t xml:space="preserve">Comment: </t>
    </r>
    <r>
      <rPr>
        <sz val="10"/>
        <color theme="1"/>
        <rFont val="Calibri"/>
        <family val="2"/>
        <scheme val="minor"/>
      </rPr>
      <t>Insert number of seats</t>
    </r>
  </si>
  <si>
    <r>
      <t xml:space="preserve">Cell: </t>
    </r>
    <r>
      <rPr>
        <sz val="10"/>
        <color theme="1"/>
        <rFont val="Calibri"/>
        <family val="2"/>
        <scheme val="minor"/>
      </rPr>
      <t>J124</t>
    </r>
  </si>
  <si>
    <r>
      <t xml:space="preserve">Comment: </t>
    </r>
    <r>
      <rPr>
        <sz val="10"/>
        <color theme="1"/>
        <rFont val="Calibri"/>
        <family val="2"/>
        <scheme val="minor"/>
      </rPr>
      <t>Seats damaged and need replacement OR sound OR lighting system inadequate and needs upgraded</t>
    </r>
  </si>
  <si>
    <r>
      <t xml:space="preserve">Cell: </t>
    </r>
    <r>
      <rPr>
        <sz val="10"/>
        <color theme="1"/>
        <rFont val="Calibri"/>
        <family val="2"/>
        <scheme val="minor"/>
      </rPr>
      <t>L124</t>
    </r>
  </si>
  <si>
    <r>
      <t xml:space="preserve">Comment: </t>
    </r>
    <r>
      <rPr>
        <sz val="10"/>
        <color theme="1"/>
        <rFont val="Calibri"/>
        <family val="2"/>
        <scheme val="minor"/>
      </rPr>
      <t>Fly rigging in disrepair and needs upgrading</t>
    </r>
  </si>
  <si>
    <r>
      <t xml:space="preserve">Cell: </t>
    </r>
    <r>
      <rPr>
        <sz val="10"/>
        <color theme="1"/>
        <rFont val="Calibri"/>
        <family val="2"/>
        <scheme val="minor"/>
      </rPr>
      <t>N124</t>
    </r>
  </si>
  <si>
    <r>
      <t xml:space="preserve">Comment: </t>
    </r>
    <r>
      <rPr>
        <sz val="10"/>
        <color theme="1"/>
        <rFont val="Calibri"/>
        <family val="2"/>
        <scheme val="minor"/>
      </rPr>
      <t>2 or more stage system dysfunctional and needs upgrade / replacement to production systems</t>
    </r>
  </si>
  <si>
    <r>
      <t xml:space="preserve">Cell: </t>
    </r>
    <r>
      <rPr>
        <sz val="10"/>
        <color theme="1"/>
        <rFont val="Calibri"/>
        <family val="2"/>
        <scheme val="minor"/>
      </rPr>
      <t>H125</t>
    </r>
  </si>
  <si>
    <r>
      <t xml:space="preserve">Comment: </t>
    </r>
    <r>
      <rPr>
        <sz val="10"/>
        <color theme="1"/>
        <rFont val="Calibri"/>
        <family val="2"/>
        <scheme val="minor"/>
      </rPr>
      <t>An accessory is damaged or missing</t>
    </r>
  </si>
  <si>
    <r>
      <t xml:space="preserve">Cell: </t>
    </r>
    <r>
      <rPr>
        <sz val="10"/>
        <color theme="1"/>
        <rFont val="Calibri"/>
        <family val="2"/>
        <scheme val="minor"/>
      </rPr>
      <t>J125</t>
    </r>
  </si>
  <si>
    <r>
      <t xml:space="preserve">Comment: </t>
    </r>
    <r>
      <rPr>
        <sz val="10"/>
        <color theme="1"/>
        <rFont val="Calibri"/>
        <family val="2"/>
        <scheme val="minor"/>
      </rPr>
      <t>Accessories need to be replaced to meet ADA</t>
    </r>
  </si>
  <si>
    <r>
      <t xml:space="preserve">Cell: </t>
    </r>
    <r>
      <rPr>
        <sz val="10"/>
        <color theme="1"/>
        <rFont val="Calibri"/>
        <family val="2"/>
        <scheme val="minor"/>
      </rPr>
      <t>L125</t>
    </r>
  </si>
  <si>
    <r>
      <t xml:space="preserve">Comment: </t>
    </r>
    <r>
      <rPr>
        <sz val="10"/>
        <color theme="1"/>
        <rFont val="Calibri"/>
        <family val="2"/>
        <scheme val="minor"/>
      </rPr>
      <t>The stall doors are not functional or missing and need to be replaced</t>
    </r>
  </si>
  <si>
    <r>
      <t xml:space="preserve">Cell: </t>
    </r>
    <r>
      <rPr>
        <sz val="10"/>
        <color theme="1"/>
        <rFont val="Calibri"/>
        <family val="2"/>
        <scheme val="minor"/>
      </rPr>
      <t>N125</t>
    </r>
  </si>
  <si>
    <r>
      <t xml:space="preserve">Comment: </t>
    </r>
    <r>
      <rPr>
        <sz val="10"/>
        <color theme="1"/>
        <rFont val="Calibri"/>
        <family val="2"/>
        <scheme val="minor"/>
      </rPr>
      <t>The restrooms stall structure is failing or needs re‐configuration and needs to be replaced</t>
    </r>
  </si>
  <si>
    <r>
      <t xml:space="preserve">Cell: </t>
    </r>
    <r>
      <rPr>
        <sz val="10"/>
        <color theme="1"/>
        <rFont val="Calibri"/>
        <family val="2"/>
        <scheme val="minor"/>
      </rPr>
      <t>D126</t>
    </r>
  </si>
  <si>
    <r>
      <t xml:space="preserve">Comment: </t>
    </r>
    <r>
      <rPr>
        <sz val="10"/>
        <color theme="1"/>
        <rFont val="Calibri"/>
        <family val="2"/>
        <scheme val="minor"/>
      </rPr>
      <t>Note anything specific in the "Other" category at the bottom of the assessment form</t>
    </r>
  </si>
  <si>
    <r>
      <t xml:space="preserve">Cell: </t>
    </r>
    <r>
      <rPr>
        <sz val="10"/>
        <color theme="1"/>
        <rFont val="Calibri"/>
        <family val="2"/>
        <scheme val="minor"/>
      </rPr>
      <t>C129</t>
    </r>
  </si>
  <si>
    <r>
      <t xml:space="preserve">Comment: </t>
    </r>
    <r>
      <rPr>
        <sz val="10"/>
        <color theme="1"/>
        <rFont val="Calibri"/>
        <family val="2"/>
        <scheme val="minor"/>
      </rPr>
      <t>Assume fixed casework (counters, cabinets, shelving, etc.)</t>
    </r>
  </si>
  <si>
    <r>
      <t xml:space="preserve">Cell: </t>
    </r>
    <r>
      <rPr>
        <sz val="10"/>
        <color theme="1"/>
        <rFont val="Calibri"/>
        <family val="2"/>
        <scheme val="minor"/>
      </rPr>
      <t>H129</t>
    </r>
  </si>
  <si>
    <r>
      <t xml:space="preserve">Comment: </t>
    </r>
    <r>
      <rPr>
        <sz val="10"/>
        <color theme="1"/>
        <rFont val="Calibri"/>
        <family val="2"/>
        <scheme val="minor"/>
      </rPr>
      <t>The counter top or exposed surface has been damaged and can be refinished</t>
    </r>
  </si>
  <si>
    <r>
      <t xml:space="preserve">Cell: </t>
    </r>
    <r>
      <rPr>
        <sz val="10"/>
        <color theme="1"/>
        <rFont val="Calibri"/>
        <family val="2"/>
        <scheme val="minor"/>
      </rPr>
      <t>J129</t>
    </r>
  </si>
  <si>
    <r>
      <t xml:space="preserve">Comment: </t>
    </r>
    <r>
      <rPr>
        <sz val="10"/>
        <color theme="1"/>
        <rFont val="Calibri"/>
        <family val="2"/>
        <scheme val="minor"/>
      </rPr>
      <t>The drawers and/or doors are damaged and require replacement including hardware</t>
    </r>
  </si>
  <si>
    <r>
      <t xml:space="preserve">Cell: </t>
    </r>
    <r>
      <rPr>
        <sz val="10"/>
        <color theme="1"/>
        <rFont val="Calibri"/>
        <family val="2"/>
        <scheme val="minor"/>
      </rPr>
      <t>L129</t>
    </r>
  </si>
  <si>
    <r>
      <t xml:space="preserve">Comment: </t>
    </r>
    <r>
      <rPr>
        <sz val="10"/>
        <color theme="1"/>
        <rFont val="Calibri"/>
        <family val="2"/>
        <scheme val="minor"/>
      </rPr>
      <t>A combination of minor and moderate action is required, but the box is still salvageable</t>
    </r>
  </si>
  <si>
    <r>
      <t xml:space="preserve">Cell: </t>
    </r>
    <r>
      <rPr>
        <sz val="10"/>
        <color theme="1"/>
        <rFont val="Calibri"/>
        <family val="2"/>
        <scheme val="minor"/>
      </rPr>
      <t>N129</t>
    </r>
  </si>
  <si>
    <r>
      <t xml:space="preserve">Comment: </t>
    </r>
    <r>
      <rPr>
        <sz val="10"/>
        <color theme="1"/>
        <rFont val="Calibri"/>
        <family val="2"/>
        <scheme val="minor"/>
      </rPr>
      <t>The casework is severely damaged throughout or is obsolete for the purposes of the space and needs to be replaced</t>
    </r>
  </si>
  <si>
    <r>
      <t xml:space="preserve">Cell: </t>
    </r>
    <r>
      <rPr>
        <sz val="10"/>
        <color theme="1"/>
        <rFont val="Calibri"/>
        <family val="2"/>
        <scheme val="minor"/>
      </rPr>
      <t>C130</t>
    </r>
  </si>
  <si>
    <r>
      <t xml:space="preserve">Comment: </t>
    </r>
    <r>
      <rPr>
        <sz val="10"/>
        <color theme="1"/>
        <rFont val="Calibri"/>
        <family val="2"/>
        <scheme val="minor"/>
      </rPr>
      <t>Assume loose furnishings (desks, chairs, tables, etc.)</t>
    </r>
  </si>
  <si>
    <r>
      <t xml:space="preserve">Cell: </t>
    </r>
    <r>
      <rPr>
        <sz val="10"/>
        <color theme="1"/>
        <rFont val="Calibri"/>
        <family val="2"/>
        <scheme val="minor"/>
      </rPr>
      <t>N130</t>
    </r>
  </si>
  <si>
    <r>
      <t xml:space="preserve">Comment: </t>
    </r>
    <r>
      <rPr>
        <sz val="10"/>
        <color theme="1"/>
        <rFont val="Calibri"/>
        <family val="2"/>
        <scheme val="minor"/>
      </rPr>
      <t>The furnishings are severely worn or are inappropriate for the age of students or function of space and require replacement</t>
    </r>
  </si>
  <si>
    <r>
      <t xml:space="preserve">Cell: </t>
    </r>
    <r>
      <rPr>
        <sz val="10"/>
        <color theme="1"/>
        <rFont val="Calibri"/>
        <family val="2"/>
        <scheme val="minor"/>
      </rPr>
      <t>C136</t>
    </r>
  </si>
  <si>
    <r>
      <t xml:space="preserve">Comment: </t>
    </r>
    <r>
      <rPr>
        <sz val="10"/>
        <color theme="1"/>
        <rFont val="Calibri"/>
        <family val="2"/>
        <scheme val="minor"/>
      </rPr>
      <t>Paved only or needs to be paved; Apply to surface area</t>
    </r>
  </si>
  <si>
    <r>
      <t xml:space="preserve">Cell: </t>
    </r>
    <r>
      <rPr>
        <sz val="10"/>
        <color theme="1"/>
        <rFont val="Calibri"/>
        <family val="2"/>
        <scheme val="minor"/>
      </rPr>
      <t>E136</t>
    </r>
  </si>
  <si>
    <r>
      <t xml:space="preserve">Comment: </t>
    </r>
    <r>
      <rPr>
        <sz val="10"/>
        <color theme="1"/>
        <rFont val="Calibri"/>
        <family val="2"/>
        <scheme val="minor"/>
      </rPr>
      <t>Indicate SF of road</t>
    </r>
  </si>
  <si>
    <r>
      <t xml:space="preserve">Cell: </t>
    </r>
    <r>
      <rPr>
        <sz val="10"/>
        <color theme="1"/>
        <rFont val="Calibri"/>
        <family val="2"/>
        <scheme val="minor"/>
      </rPr>
      <t>H136</t>
    </r>
  </si>
  <si>
    <r>
      <t xml:space="preserve">Comment: </t>
    </r>
    <r>
      <rPr>
        <sz val="10"/>
        <color theme="1"/>
        <rFont val="Calibri"/>
        <family val="2"/>
        <scheme val="minor"/>
      </rPr>
      <t>Minor cracking exists and can be resolved with application of a slurry coat</t>
    </r>
  </si>
  <si>
    <r>
      <t xml:space="preserve">Cell: </t>
    </r>
    <r>
      <rPr>
        <sz val="10"/>
        <color theme="1"/>
        <rFont val="Calibri"/>
        <family val="2"/>
        <scheme val="minor"/>
      </rPr>
      <t>L136</t>
    </r>
  </si>
  <si>
    <r>
      <t xml:space="preserve">Comment: </t>
    </r>
    <r>
      <rPr>
        <sz val="10"/>
        <color theme="1"/>
        <rFont val="Calibri"/>
        <family val="2"/>
        <scheme val="minor"/>
      </rPr>
      <t>Surface is alligatoring requiring a section to be removed down to gravel base, replaced, and region slurry coated</t>
    </r>
  </si>
  <si>
    <r>
      <t xml:space="preserve">Cell: </t>
    </r>
    <r>
      <rPr>
        <sz val="10"/>
        <color theme="1"/>
        <rFont val="Calibri"/>
        <family val="2"/>
        <scheme val="minor"/>
      </rPr>
      <t>N136</t>
    </r>
  </si>
  <si>
    <r>
      <t xml:space="preserve">Comment: </t>
    </r>
    <r>
      <rPr>
        <sz val="10"/>
        <color theme="1"/>
        <rFont val="Calibri"/>
        <family val="2"/>
        <scheme val="minor"/>
      </rPr>
      <t>Surface is broken and shows evidence of heaving and/or settlement requiring removal of asphalt and over‐ex of sub‐grade with complete replacement. Where there is only a gravel road and a paved one is needed, this category shall be used</t>
    </r>
  </si>
  <si>
    <r>
      <t xml:space="preserve">Cell: </t>
    </r>
    <r>
      <rPr>
        <sz val="10"/>
        <color theme="1"/>
        <rFont val="Calibri"/>
        <family val="2"/>
        <scheme val="minor"/>
      </rPr>
      <t>C137</t>
    </r>
  </si>
  <si>
    <r>
      <t xml:space="preserve">Cell: </t>
    </r>
    <r>
      <rPr>
        <sz val="10"/>
        <color theme="1"/>
        <rFont val="Calibri"/>
        <family val="2"/>
        <scheme val="minor"/>
      </rPr>
      <t>E137</t>
    </r>
  </si>
  <si>
    <r>
      <t xml:space="preserve">Comment: </t>
    </r>
    <r>
      <rPr>
        <sz val="10"/>
        <color theme="1"/>
        <rFont val="Calibri"/>
        <family val="2"/>
        <scheme val="minor"/>
      </rPr>
      <t>Indicate number of stalls</t>
    </r>
  </si>
  <si>
    <r>
      <t xml:space="preserve">Cell: </t>
    </r>
    <r>
      <rPr>
        <sz val="10"/>
        <color theme="1"/>
        <rFont val="Calibri"/>
        <family val="2"/>
        <scheme val="minor"/>
      </rPr>
      <t>H137</t>
    </r>
  </si>
  <si>
    <r>
      <t xml:space="preserve">Cell: </t>
    </r>
    <r>
      <rPr>
        <sz val="10"/>
        <color theme="1"/>
        <rFont val="Calibri"/>
        <family val="2"/>
        <scheme val="minor"/>
      </rPr>
      <t>L137</t>
    </r>
  </si>
  <si>
    <r>
      <t xml:space="preserve">Cell: </t>
    </r>
    <r>
      <rPr>
        <sz val="10"/>
        <color theme="1"/>
        <rFont val="Calibri"/>
        <family val="2"/>
        <scheme val="minor"/>
      </rPr>
      <t>N137</t>
    </r>
  </si>
  <si>
    <r>
      <t xml:space="preserve">Comment: </t>
    </r>
    <r>
      <rPr>
        <sz val="10"/>
        <color theme="1"/>
        <rFont val="Calibri"/>
        <family val="2"/>
        <scheme val="minor"/>
      </rPr>
      <t>Surface is broken and shows evidence of heaving and/or settlement requiring removal of asphalt and over‐ex of sub‐grade with complete replacement. Where there is only a gravel lot and a paved one is needed, this category shall be used</t>
    </r>
  </si>
  <si>
    <r>
      <t xml:space="preserve">Cell: </t>
    </r>
    <r>
      <rPr>
        <sz val="10"/>
        <color theme="1"/>
        <rFont val="Calibri"/>
        <family val="2"/>
        <scheme val="minor"/>
      </rPr>
      <t>C138</t>
    </r>
  </si>
  <si>
    <r>
      <t xml:space="preserve">Comment: </t>
    </r>
    <r>
      <rPr>
        <sz val="10"/>
        <color theme="1"/>
        <rFont val="Calibri"/>
        <family val="2"/>
        <scheme val="minor"/>
      </rPr>
      <t>Concrete only or needs to be concrete; Apply to surface area</t>
    </r>
  </si>
  <si>
    <r>
      <t xml:space="preserve">Cell: </t>
    </r>
    <r>
      <rPr>
        <sz val="10"/>
        <color theme="1"/>
        <rFont val="Calibri"/>
        <family val="2"/>
        <scheme val="minor"/>
      </rPr>
      <t>E138</t>
    </r>
  </si>
  <si>
    <r>
      <t xml:space="preserve">Comment: </t>
    </r>
    <r>
      <rPr>
        <sz val="10"/>
        <color theme="1"/>
        <rFont val="Calibri"/>
        <family val="2"/>
        <scheme val="minor"/>
      </rPr>
      <t>Indicate square footage of walks and plazas</t>
    </r>
  </si>
  <si>
    <r>
      <t xml:space="preserve">Cell: </t>
    </r>
    <r>
      <rPr>
        <sz val="10"/>
        <color theme="1"/>
        <rFont val="Calibri"/>
        <family val="2"/>
        <scheme val="minor"/>
      </rPr>
      <t>L138</t>
    </r>
  </si>
  <si>
    <r>
      <t xml:space="preserve">Comment: </t>
    </r>
    <r>
      <rPr>
        <sz val="10"/>
        <color theme="1"/>
        <rFont val="Calibri"/>
        <family val="2"/>
        <scheme val="minor"/>
      </rPr>
      <t>Sections are broken with differential settlement requiring the removal of the effected panels and replacement</t>
    </r>
  </si>
  <si>
    <r>
      <t xml:space="preserve">Cell: </t>
    </r>
    <r>
      <rPr>
        <sz val="10"/>
        <color theme="1"/>
        <rFont val="Calibri"/>
        <family val="2"/>
        <scheme val="minor"/>
      </rPr>
      <t>N138</t>
    </r>
  </si>
  <si>
    <r>
      <t xml:space="preserve">Comment: </t>
    </r>
    <r>
      <rPr>
        <sz val="10"/>
        <color theme="1"/>
        <rFont val="Calibri"/>
        <family val="2"/>
        <scheme val="minor"/>
      </rPr>
      <t>Not only are sections of the concrete broken, but there is evidence of settlement surrounding the walk requiring removal through sub‐grade and replacement. Where there is no concrete walk, but one is needed, this category shall be used</t>
    </r>
  </si>
  <si>
    <r>
      <t xml:space="preserve">Cell: </t>
    </r>
    <r>
      <rPr>
        <sz val="10"/>
        <color theme="1"/>
        <rFont val="Calibri"/>
        <family val="2"/>
        <scheme val="minor"/>
      </rPr>
      <t>C139</t>
    </r>
  </si>
  <si>
    <r>
      <t xml:space="preserve">Comment: </t>
    </r>
    <r>
      <rPr>
        <sz val="10"/>
        <color theme="1"/>
        <rFont val="Calibri"/>
        <family val="2"/>
        <scheme val="minor"/>
      </rPr>
      <t>Chain‐link fencing; Apply to LF of fence</t>
    </r>
  </si>
  <si>
    <r>
      <t xml:space="preserve">Cell: </t>
    </r>
    <r>
      <rPr>
        <sz val="10"/>
        <color theme="1"/>
        <rFont val="Calibri"/>
        <family val="2"/>
        <scheme val="minor"/>
      </rPr>
      <t>E139</t>
    </r>
  </si>
  <si>
    <r>
      <t xml:space="preserve">Comment: </t>
    </r>
    <r>
      <rPr>
        <sz val="10"/>
        <color theme="1"/>
        <rFont val="Calibri"/>
        <family val="2"/>
        <scheme val="minor"/>
      </rPr>
      <t>Indicate length of fencing ‐ assuming 6' high chain‐link</t>
    </r>
  </si>
  <si>
    <r>
      <t xml:space="preserve">Cell: </t>
    </r>
    <r>
      <rPr>
        <sz val="10"/>
        <color theme="1"/>
        <rFont val="Calibri"/>
        <family val="2"/>
        <scheme val="minor"/>
      </rPr>
      <t>L139</t>
    </r>
  </si>
  <si>
    <r>
      <t xml:space="preserve">Comment: </t>
    </r>
    <r>
      <rPr>
        <sz val="10"/>
        <color theme="1"/>
        <rFont val="Calibri"/>
        <family val="2"/>
        <scheme val="minor"/>
      </rPr>
      <t>The fence fabric is damaged and needs to be replaced</t>
    </r>
  </si>
  <si>
    <r>
      <t xml:space="preserve">Cell: </t>
    </r>
    <r>
      <rPr>
        <sz val="10"/>
        <color theme="1"/>
        <rFont val="Calibri"/>
        <family val="2"/>
        <scheme val="minor"/>
      </rPr>
      <t>N139</t>
    </r>
  </si>
  <si>
    <r>
      <t xml:space="preserve">Comment: </t>
    </r>
    <r>
      <rPr>
        <sz val="10"/>
        <color theme="1"/>
        <rFont val="Calibri"/>
        <family val="2"/>
        <scheme val="minor"/>
      </rPr>
      <t>The fencing has lost its structural integrity and is beyond repair.</t>
    </r>
  </si>
  <si>
    <r>
      <t xml:space="preserve">Cell: </t>
    </r>
    <r>
      <rPr>
        <sz val="10"/>
        <color theme="1"/>
        <rFont val="Calibri"/>
        <family val="2"/>
        <scheme val="minor"/>
      </rPr>
      <t>C140</t>
    </r>
  </si>
  <si>
    <r>
      <t xml:space="preserve">Comment: </t>
    </r>
    <r>
      <rPr>
        <sz val="10"/>
        <color theme="1"/>
        <rFont val="Calibri"/>
        <family val="2"/>
        <scheme val="minor"/>
      </rPr>
      <t>Irrigation systems.  Other landscape or field items should be included in "Other" category at bottom of assessment form; Apply to landscape area</t>
    </r>
  </si>
  <si>
    <r>
      <t xml:space="preserve">Cell: </t>
    </r>
    <r>
      <rPr>
        <sz val="10"/>
        <color theme="1"/>
        <rFont val="Calibri"/>
        <family val="2"/>
        <scheme val="minor"/>
      </rPr>
      <t>E140</t>
    </r>
  </si>
  <si>
    <r>
      <t xml:space="preserve">Comment: </t>
    </r>
    <r>
      <rPr>
        <sz val="10"/>
        <color theme="1"/>
        <rFont val="Calibri"/>
        <family val="2"/>
        <scheme val="minor"/>
      </rPr>
      <t>Indicate square footage of landscaped area served (including grass areas)</t>
    </r>
  </si>
  <si>
    <r>
      <t xml:space="preserve">Cell: </t>
    </r>
    <r>
      <rPr>
        <sz val="10"/>
        <color theme="1"/>
        <rFont val="Calibri"/>
        <family val="2"/>
        <scheme val="minor"/>
      </rPr>
      <t>N140</t>
    </r>
  </si>
  <si>
    <r>
      <t xml:space="preserve">Comment: </t>
    </r>
    <r>
      <rPr>
        <sz val="10"/>
        <color theme="1"/>
        <rFont val="Calibri"/>
        <family val="2"/>
        <scheme val="minor"/>
      </rPr>
      <t>Irrigation system is dysfunctional and beyond repair</t>
    </r>
  </si>
  <si>
    <r>
      <t xml:space="preserve">Cell: </t>
    </r>
    <r>
      <rPr>
        <sz val="10"/>
        <color theme="1"/>
        <rFont val="Calibri"/>
        <family val="2"/>
        <scheme val="minor"/>
      </rPr>
      <t>D142</t>
    </r>
  </si>
  <si>
    <r>
      <t xml:space="preserve">Comment: </t>
    </r>
    <r>
      <rPr>
        <sz val="10"/>
        <color theme="1"/>
        <rFont val="Calibri"/>
        <family val="2"/>
        <scheme val="minor"/>
      </rPr>
      <t>Assumes 4" line to building. Wells should be placed in "Other" category at bottom of form; Apply to surface area</t>
    </r>
  </si>
  <si>
    <r>
      <t xml:space="preserve">Cell: </t>
    </r>
    <r>
      <rPr>
        <sz val="10"/>
        <color theme="1"/>
        <rFont val="Calibri"/>
        <family val="2"/>
        <scheme val="minor"/>
      </rPr>
      <t>N142</t>
    </r>
  </si>
  <si>
    <r>
      <t xml:space="preserve">Comment: </t>
    </r>
    <r>
      <rPr>
        <sz val="10"/>
        <color theme="1"/>
        <rFont val="Calibri"/>
        <family val="2"/>
        <scheme val="minor"/>
      </rPr>
      <t>A portion of the line has lost its structural integrity and requires replacement</t>
    </r>
  </si>
  <si>
    <r>
      <t xml:space="preserve">Cell: </t>
    </r>
    <r>
      <rPr>
        <sz val="10"/>
        <color theme="1"/>
        <rFont val="Calibri"/>
        <family val="2"/>
        <scheme val="minor"/>
      </rPr>
      <t>D143</t>
    </r>
  </si>
  <si>
    <r>
      <t xml:space="preserve">Comment: </t>
    </r>
    <r>
      <rPr>
        <sz val="10"/>
        <color theme="1"/>
        <rFont val="Calibri"/>
        <family val="2"/>
        <scheme val="minor"/>
      </rPr>
      <t>Assumes 6" line to building. Wells and holding tanks should be placed in "Other" category at bottom of form; Apply to surface area</t>
    </r>
  </si>
  <si>
    <r>
      <t xml:space="preserve">Cell: </t>
    </r>
    <r>
      <rPr>
        <sz val="10"/>
        <color theme="1"/>
        <rFont val="Calibri"/>
        <family val="2"/>
        <scheme val="minor"/>
      </rPr>
      <t>N143</t>
    </r>
  </si>
  <si>
    <r>
      <t xml:space="preserve">Cell: </t>
    </r>
    <r>
      <rPr>
        <sz val="10"/>
        <color theme="1"/>
        <rFont val="Calibri"/>
        <family val="2"/>
        <scheme val="minor"/>
      </rPr>
      <t>C144</t>
    </r>
  </si>
  <si>
    <r>
      <t xml:space="preserve">Comment: </t>
    </r>
    <r>
      <rPr>
        <sz val="10"/>
        <color theme="1"/>
        <rFont val="Calibri"/>
        <family val="2"/>
        <scheme val="minor"/>
      </rPr>
      <t>Lines only.  Septic fields, tanks, etc. should be placed in "other" category at bottom of form; Apply to surface area</t>
    </r>
  </si>
  <si>
    <r>
      <t xml:space="preserve">Cell: </t>
    </r>
    <r>
      <rPr>
        <sz val="10"/>
        <color theme="1"/>
        <rFont val="Calibri"/>
        <family val="2"/>
        <scheme val="minor"/>
      </rPr>
      <t>N144</t>
    </r>
  </si>
  <si>
    <r>
      <t xml:space="preserve">Cell: </t>
    </r>
    <r>
      <rPr>
        <sz val="10"/>
        <color theme="1"/>
        <rFont val="Calibri"/>
        <family val="2"/>
        <scheme val="minor"/>
      </rPr>
      <t>C145</t>
    </r>
  </si>
  <si>
    <r>
      <t xml:space="preserve">Comment: </t>
    </r>
    <r>
      <rPr>
        <sz val="10"/>
        <color theme="1"/>
        <rFont val="Calibri"/>
        <family val="2"/>
        <scheme val="minor"/>
      </rPr>
      <t>Assumes underground system. For surface runoff system, apply to "Other" category at bottom of form; Apply to surface area</t>
    </r>
  </si>
  <si>
    <r>
      <t xml:space="preserve">Cell: </t>
    </r>
    <r>
      <rPr>
        <sz val="10"/>
        <color theme="1"/>
        <rFont val="Calibri"/>
        <family val="2"/>
        <scheme val="minor"/>
      </rPr>
      <t>H145</t>
    </r>
  </si>
  <si>
    <r>
      <t xml:space="preserve">Comment: </t>
    </r>
    <r>
      <rPr>
        <sz val="10"/>
        <color theme="1"/>
        <rFont val="Calibri"/>
        <family val="2"/>
        <scheme val="minor"/>
      </rPr>
      <t>Catch basins have lost their integrity or are out of alignment. Remove catch basin, reset, and realign</t>
    </r>
  </si>
  <si>
    <r>
      <t xml:space="preserve">Cell: </t>
    </r>
    <r>
      <rPr>
        <sz val="10"/>
        <color theme="1"/>
        <rFont val="Calibri"/>
        <family val="2"/>
        <scheme val="minor"/>
      </rPr>
      <t>J145</t>
    </r>
  </si>
  <si>
    <r>
      <t xml:space="preserve">Comment: </t>
    </r>
    <r>
      <rPr>
        <sz val="10"/>
        <color theme="1"/>
        <rFont val="Calibri"/>
        <family val="2"/>
        <scheme val="minor"/>
      </rPr>
      <t>Storm sewer piping is dysfunctional or damaged. Remove and replace.</t>
    </r>
  </si>
  <si>
    <r>
      <t xml:space="preserve">Cell: </t>
    </r>
    <r>
      <rPr>
        <sz val="10"/>
        <color theme="1"/>
        <rFont val="Calibri"/>
        <family val="2"/>
        <scheme val="minor"/>
      </rPr>
      <t>L145</t>
    </r>
  </si>
  <si>
    <r>
      <t xml:space="preserve">Comment: </t>
    </r>
    <r>
      <rPr>
        <sz val="10"/>
        <color theme="1"/>
        <rFont val="Calibri"/>
        <family val="2"/>
        <scheme val="minor"/>
      </rPr>
      <t>Detention/retention has failed, but piping and catch basins are functional. Replace detention  / retention system</t>
    </r>
  </si>
  <si>
    <r>
      <t xml:space="preserve">Cell: </t>
    </r>
    <r>
      <rPr>
        <sz val="10"/>
        <color theme="1"/>
        <rFont val="Calibri"/>
        <family val="2"/>
        <scheme val="minor"/>
      </rPr>
      <t>N145</t>
    </r>
  </si>
  <si>
    <r>
      <t xml:space="preserve">Comment: </t>
    </r>
    <r>
      <rPr>
        <sz val="10"/>
        <color theme="1"/>
        <rFont val="Calibri"/>
        <family val="2"/>
        <scheme val="minor"/>
      </rPr>
      <t>The entire underground system has failed and requires removal and replacement of all components</t>
    </r>
  </si>
  <si>
    <r>
      <t xml:space="preserve">Cell: </t>
    </r>
    <r>
      <rPr>
        <sz val="10"/>
        <color theme="1"/>
        <rFont val="Calibri"/>
        <family val="2"/>
        <scheme val="minor"/>
      </rPr>
      <t>C146</t>
    </r>
  </si>
  <si>
    <r>
      <t xml:space="preserve">Comment: </t>
    </r>
    <r>
      <rPr>
        <sz val="10"/>
        <color theme="1"/>
        <rFont val="Calibri"/>
        <family val="2"/>
        <scheme val="minor"/>
      </rPr>
      <t>Apply to surface area</t>
    </r>
  </si>
  <si>
    <r>
      <t xml:space="preserve">Cell: </t>
    </r>
    <r>
      <rPr>
        <sz val="10"/>
        <color theme="1"/>
        <rFont val="Calibri"/>
        <family val="2"/>
        <scheme val="minor"/>
      </rPr>
      <t>N146</t>
    </r>
  </si>
  <si>
    <r>
      <t xml:space="preserve">Cell: </t>
    </r>
    <r>
      <rPr>
        <sz val="10"/>
        <color theme="1"/>
        <rFont val="Calibri"/>
        <family val="2"/>
        <scheme val="minor"/>
      </rPr>
      <t>C147</t>
    </r>
  </si>
  <si>
    <r>
      <t xml:space="preserve">Cell: </t>
    </r>
    <r>
      <rPr>
        <sz val="10"/>
        <color theme="1"/>
        <rFont val="Calibri"/>
        <family val="2"/>
        <scheme val="minor"/>
      </rPr>
      <t>N147</t>
    </r>
  </si>
  <si>
    <r>
      <t xml:space="preserve">Cell: </t>
    </r>
    <r>
      <rPr>
        <sz val="10"/>
        <color theme="1"/>
        <rFont val="Calibri"/>
        <family val="2"/>
        <scheme val="minor"/>
      </rPr>
      <t>C148</t>
    </r>
  </si>
  <si>
    <r>
      <t xml:space="preserve">Comment: </t>
    </r>
    <r>
      <rPr>
        <sz val="10"/>
        <color theme="1"/>
        <rFont val="Calibri"/>
        <family val="2"/>
        <scheme val="minor"/>
      </rPr>
      <t>Natural gas lines; Apply to surface area</t>
    </r>
  </si>
  <si>
    <r>
      <t xml:space="preserve">Cell: </t>
    </r>
    <r>
      <rPr>
        <sz val="10"/>
        <color theme="1"/>
        <rFont val="Calibri"/>
        <family val="2"/>
        <scheme val="minor"/>
      </rPr>
      <t>N148</t>
    </r>
  </si>
  <si>
    <r>
      <t xml:space="preserve">Cell: </t>
    </r>
    <r>
      <rPr>
        <sz val="10"/>
        <color theme="1"/>
        <rFont val="Calibri"/>
        <family val="2"/>
        <scheme val="minor"/>
      </rPr>
      <t>D151</t>
    </r>
  </si>
  <si>
    <r>
      <t xml:space="preserve">Comment: </t>
    </r>
    <r>
      <rPr>
        <sz val="10"/>
        <color theme="1"/>
        <rFont val="Calibri"/>
        <family val="2"/>
        <scheme val="minor"/>
      </rPr>
      <t>Assumes the private portion of the service lines typically underground after the meter or transformer; Apply to surface area</t>
    </r>
  </si>
  <si>
    <r>
      <t xml:space="preserve">Cell: </t>
    </r>
    <r>
      <rPr>
        <sz val="10"/>
        <color theme="1"/>
        <rFont val="Calibri"/>
        <family val="2"/>
        <scheme val="minor"/>
      </rPr>
      <t>L151</t>
    </r>
  </si>
  <si>
    <r>
      <t xml:space="preserve">Comment: </t>
    </r>
    <r>
      <rPr>
        <sz val="10"/>
        <color theme="1"/>
        <rFont val="Calibri"/>
        <family val="2"/>
        <scheme val="minor"/>
      </rPr>
      <t>The transformer no longer functions and is in need of replacement</t>
    </r>
  </si>
  <si>
    <r>
      <t xml:space="preserve">Cell: </t>
    </r>
    <r>
      <rPr>
        <sz val="10"/>
        <color theme="1"/>
        <rFont val="Calibri"/>
        <family val="2"/>
        <scheme val="minor"/>
      </rPr>
      <t>N151</t>
    </r>
  </si>
  <si>
    <r>
      <t xml:space="preserve">Comment: </t>
    </r>
    <r>
      <rPr>
        <sz val="10"/>
        <color theme="1"/>
        <rFont val="Calibri"/>
        <family val="2"/>
        <scheme val="minor"/>
      </rPr>
      <t>The service has failed and is beyond repair or is undersized requiring replacement of transformer and service lines</t>
    </r>
  </si>
  <si>
    <r>
      <t xml:space="preserve">Cell: </t>
    </r>
    <r>
      <rPr>
        <sz val="10"/>
        <color theme="1"/>
        <rFont val="Calibri"/>
        <family val="2"/>
        <scheme val="minor"/>
      </rPr>
      <t>D152</t>
    </r>
  </si>
  <si>
    <r>
      <t xml:space="preserve">Comment: </t>
    </r>
    <r>
      <rPr>
        <sz val="10"/>
        <color theme="1"/>
        <rFont val="Calibri"/>
        <family val="2"/>
        <scheme val="minor"/>
      </rPr>
      <t>Apply to generator quantity</t>
    </r>
  </si>
  <si>
    <r>
      <t xml:space="preserve">Cell: </t>
    </r>
    <r>
      <rPr>
        <sz val="10"/>
        <color theme="1"/>
        <rFont val="Calibri"/>
        <family val="2"/>
        <scheme val="minor"/>
      </rPr>
      <t>H152</t>
    </r>
  </si>
  <si>
    <r>
      <t xml:space="preserve">Comment: </t>
    </r>
    <r>
      <rPr>
        <sz val="10"/>
        <color theme="1"/>
        <rFont val="Calibri"/>
        <family val="2"/>
        <scheme val="minor"/>
      </rPr>
      <t>The generator needs to be tuned up</t>
    </r>
  </si>
  <si>
    <r>
      <t xml:space="preserve">Cell: </t>
    </r>
    <r>
      <rPr>
        <sz val="10"/>
        <color theme="1"/>
        <rFont val="Calibri"/>
        <family val="2"/>
        <scheme val="minor"/>
      </rPr>
      <t>J152</t>
    </r>
  </si>
  <si>
    <r>
      <t xml:space="preserve">Comment: </t>
    </r>
    <r>
      <rPr>
        <sz val="10"/>
        <color theme="1"/>
        <rFont val="Calibri"/>
        <family val="2"/>
        <scheme val="minor"/>
      </rPr>
      <t>The valves or other engine parts need to be repaired or replaced and then a tune up</t>
    </r>
  </si>
  <si>
    <r>
      <t xml:space="preserve">Cell: </t>
    </r>
    <r>
      <rPr>
        <sz val="10"/>
        <color theme="1"/>
        <rFont val="Calibri"/>
        <family val="2"/>
        <scheme val="minor"/>
      </rPr>
      <t>L152</t>
    </r>
  </si>
  <si>
    <r>
      <t xml:space="preserve">Comment: </t>
    </r>
    <r>
      <rPr>
        <sz val="10"/>
        <color theme="1"/>
        <rFont val="Calibri"/>
        <family val="2"/>
        <scheme val="minor"/>
      </rPr>
      <t>Generator is non‐functional or under‐sized</t>
    </r>
  </si>
  <si>
    <r>
      <t xml:space="preserve">Cell: </t>
    </r>
    <r>
      <rPr>
        <sz val="10"/>
        <color theme="1"/>
        <rFont val="Calibri"/>
        <family val="2"/>
        <scheme val="minor"/>
      </rPr>
      <t>N152</t>
    </r>
  </si>
  <si>
    <r>
      <t xml:space="preserve">Comment: </t>
    </r>
    <r>
      <rPr>
        <sz val="10"/>
        <color theme="1"/>
        <rFont val="Calibri"/>
        <family val="2"/>
        <scheme val="minor"/>
      </rPr>
      <t>The system (generator, tank, services lines connected lighting system) is non‐functional or under‐sized</t>
    </r>
  </si>
  <si>
    <r>
      <t xml:space="preserve">Cell: </t>
    </r>
    <r>
      <rPr>
        <sz val="10"/>
        <color theme="1"/>
        <rFont val="Calibri"/>
        <family val="2"/>
        <scheme val="minor"/>
      </rPr>
      <t>C153</t>
    </r>
  </si>
  <si>
    <r>
      <t xml:space="preserve">Cell: </t>
    </r>
    <r>
      <rPr>
        <sz val="10"/>
        <color theme="1"/>
        <rFont val="Calibri"/>
        <family val="2"/>
        <scheme val="minor"/>
      </rPr>
      <t>J153</t>
    </r>
  </si>
  <si>
    <r>
      <t xml:space="preserve">Comment: </t>
    </r>
    <r>
      <rPr>
        <sz val="10"/>
        <color theme="1"/>
        <rFont val="Calibri"/>
        <family val="2"/>
        <scheme val="minor"/>
      </rPr>
      <t>The fixtures are nonfunctional and require replacement</t>
    </r>
  </si>
  <si>
    <r>
      <t xml:space="preserve">Cell: </t>
    </r>
    <r>
      <rPr>
        <sz val="10"/>
        <color theme="1"/>
        <rFont val="Calibri"/>
        <family val="2"/>
        <scheme val="minor"/>
      </rPr>
      <t>N153</t>
    </r>
  </si>
  <si>
    <r>
      <t xml:space="preserve">Comment: </t>
    </r>
    <r>
      <rPr>
        <sz val="10"/>
        <color theme="1"/>
        <rFont val="Calibri"/>
        <family val="2"/>
        <scheme val="minor"/>
      </rPr>
      <t>The fixtures, supports, and underground wiring need to be replaced</t>
    </r>
  </si>
  <si>
    <r>
      <t xml:space="preserve">Cell: </t>
    </r>
    <r>
      <rPr>
        <sz val="10"/>
        <color theme="1"/>
        <rFont val="Calibri"/>
        <family val="2"/>
        <scheme val="minor"/>
      </rPr>
      <t>C154</t>
    </r>
  </si>
  <si>
    <r>
      <t xml:space="preserve">Comment: </t>
    </r>
    <r>
      <rPr>
        <sz val="10"/>
        <color theme="1"/>
        <rFont val="Calibri"/>
        <family val="2"/>
        <scheme val="minor"/>
      </rPr>
      <t>Assumes low voltage lines underground; Apply to surface area</t>
    </r>
  </si>
  <si>
    <r>
      <t xml:space="preserve">Cell: </t>
    </r>
    <r>
      <rPr>
        <sz val="10"/>
        <color theme="1"/>
        <rFont val="Calibri"/>
        <family val="2"/>
        <scheme val="minor"/>
      </rPr>
      <t>N154</t>
    </r>
  </si>
  <si>
    <r>
      <t xml:space="preserve">Comment: </t>
    </r>
    <r>
      <rPr>
        <sz val="10"/>
        <color theme="1"/>
        <rFont val="Calibri"/>
        <family val="2"/>
        <scheme val="minor"/>
      </rPr>
      <t>Site cabling is inadequate or service is interrupted ‐ replace cabling</t>
    </r>
  </si>
  <si>
    <r>
      <t xml:space="preserve">Cell: </t>
    </r>
    <r>
      <rPr>
        <sz val="10"/>
        <color theme="1"/>
        <rFont val="Calibri"/>
        <family val="2"/>
        <scheme val="minor"/>
      </rPr>
      <t>C158</t>
    </r>
  </si>
  <si>
    <r>
      <t xml:space="preserve">Comment: </t>
    </r>
    <r>
      <rPr>
        <sz val="10"/>
        <color theme="1"/>
        <rFont val="Calibri"/>
        <family val="2"/>
        <scheme val="minor"/>
      </rPr>
      <t>For assessment professional to hand enter for specialty items and systems that do not fit into categories above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</si>
</sst>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6" formatCode="&quot;$&quot;#,##0_);[Red]\(&quot;$&quot;#,##0\)"/>
    <numFmt numFmtId="8" formatCode="&quot;$&quot;#,##0.00_);[Red]\(&quot;$&quot;#,##0.00\)"/>
    <numFmt numFmtId="44" formatCode="_(&quot;$&quot;* #,##0.00_);_(&quot;$&quot;* \(#,##0.00\);_(&quot;$&quot;* &quot;-&quot;??_);_(@_)"/>
    <numFmt numFmtId="43" formatCode="_(* #,##0.00_);_(* \(#,##0.00\);_(* &quot;-&quot;??_);_(@_)"/>
    <numFmt numFmtId="164" formatCode="&quot;$&quot;#,##0"/>
    <numFmt numFmtId="165" formatCode="&quot;$&quot;#,##0&quot; / SF&quot;"/>
    <numFmt numFmtId="166" formatCode="_(* #,##0_);_(* \(#,##0\);_(* &quot;-&quot;??_);_(@_)"/>
    <numFmt numFmtId="167" formatCode="0.0%"/>
    <numFmt numFmtId="168" formatCode="&quot;$&quot;#,##0.0"/>
    <numFmt numFmtId="169" formatCode="&quot;$&quot;#,##0.00"/>
  </numFmts>
  <fonts count="20">
    <font>
      <sz val="11"/>
      <color theme="1"/>
      <name val="Calibri"/>
      <family val="2"/>
      <scheme val="minor"/>
    </font>
    <font>
      <b/>
      <sz val="11"/>
      <color theme="1"/>
      <name val="Calibri"/>
      <family val="2"/>
      <scheme val="minor"/>
    </font>
    <font>
      <b/>
      <sz val="9"/>
      <color indexed="81"/>
      <name val="Tahoma"/>
      <family val="2"/>
    </font>
    <font>
      <sz val="11"/>
      <color theme="1"/>
      <name val="Calibri"/>
      <family val="2"/>
      <scheme val="minor"/>
    </font>
    <font>
      <sz val="11"/>
      <name val="Calibri"/>
      <family val="2"/>
      <scheme val="minor"/>
    </font>
    <font>
      <u/>
      <sz val="11"/>
      <color theme="1"/>
      <name val="Calibri"/>
      <family val="2"/>
      <scheme val="minor"/>
    </font>
    <font>
      <b/>
      <u/>
      <sz val="11"/>
      <color theme="1"/>
      <name val="Calibri"/>
      <family val="2"/>
      <scheme val="minor"/>
    </font>
    <font>
      <b/>
      <sz val="9"/>
      <color indexed="81"/>
      <name val="Tahoma"/>
      <charset val="1"/>
    </font>
    <font>
      <b/>
      <u/>
      <sz val="9"/>
      <color indexed="81"/>
      <name val="Tahoma"/>
      <family val="2"/>
    </font>
    <font>
      <b/>
      <sz val="11"/>
      <color rgb="FFFF0000"/>
      <name val="Calibri"/>
      <family val="2"/>
      <scheme val="minor"/>
    </font>
    <font>
      <b/>
      <i/>
      <u/>
      <sz val="11"/>
      <color rgb="FFFF0000"/>
      <name val="Calibri"/>
      <family val="2"/>
      <scheme val="minor"/>
    </font>
    <font>
      <sz val="10"/>
      <color rgb="FF000000"/>
      <name val="Times New Roman"/>
      <family val="1"/>
    </font>
    <font>
      <b/>
      <sz val="14"/>
      <name val="Times New Roman"/>
      <family val="1"/>
    </font>
    <font>
      <b/>
      <sz val="12"/>
      <name val="Times New Roman"/>
      <family val="1"/>
    </font>
    <font>
      <sz val="12"/>
      <name val="Times New Roman"/>
      <family val="1"/>
    </font>
    <font>
      <sz val="10"/>
      <color rgb="FF000000"/>
      <name val="Times New Roman"/>
      <charset val="204"/>
    </font>
    <font>
      <sz val="11"/>
      <color rgb="FFFF0000"/>
      <name val="Calibri"/>
      <family val="2"/>
      <scheme val="minor"/>
    </font>
    <font>
      <b/>
      <sz val="14"/>
      <color theme="1"/>
      <name val="Arial"/>
      <family val="2"/>
    </font>
    <font>
      <b/>
      <sz val="10"/>
      <color theme="1"/>
      <name val="Calibri"/>
      <family val="2"/>
      <scheme val="minor"/>
    </font>
    <font>
      <sz val="10"/>
      <color theme="1"/>
      <name val="Calibri"/>
      <family val="2"/>
      <scheme val="minor"/>
    </font>
  </fonts>
  <fills count="9">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1"/>
        <bgColor indexed="64"/>
      </patternFill>
    </fill>
    <fill>
      <patternFill patternType="solid">
        <fgColor theme="6" tint="0.59999389629810485"/>
        <bgColor indexed="64"/>
      </patternFill>
    </fill>
    <fill>
      <patternFill patternType="solid">
        <fgColor theme="8" tint="0.79998168889431442"/>
        <bgColor indexed="64"/>
      </patternFill>
    </fill>
    <fill>
      <patternFill patternType="solid">
        <fgColor theme="9" tint="0.59999389629810485"/>
        <bgColor indexed="64"/>
      </patternFill>
    </fill>
    <fill>
      <patternFill patternType="solid">
        <fgColor rgb="FFC0C0C0"/>
      </patternFill>
    </fill>
  </fills>
  <borders count="33">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auto="1"/>
      </bottom>
      <diagonal/>
    </border>
    <border>
      <left/>
      <right/>
      <top style="thin">
        <color auto="1"/>
      </top>
      <bottom style="thin">
        <color auto="1"/>
      </bottom>
      <diagonal/>
    </border>
    <border>
      <left style="thick">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auto="1"/>
      </top>
      <bottom/>
      <diagonal/>
    </border>
    <border>
      <left/>
      <right/>
      <top style="medium">
        <color indexed="64"/>
      </top>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bottom style="thin">
        <color indexed="64"/>
      </bottom>
      <diagonal/>
    </border>
    <border>
      <left style="thin">
        <color auto="1"/>
      </left>
      <right style="thin">
        <color auto="1"/>
      </right>
      <top style="thin">
        <color auto="1"/>
      </top>
      <bottom/>
      <diagonal/>
    </border>
    <border>
      <left/>
      <right/>
      <top/>
      <bottom style="medium">
        <color indexed="64"/>
      </bottom>
      <diagonal/>
    </border>
    <border>
      <left style="medium">
        <color indexed="64"/>
      </left>
      <right/>
      <top style="medium">
        <color indexed="64"/>
      </top>
      <bottom style="thin">
        <color rgb="FF000000"/>
      </bottom>
      <diagonal/>
    </border>
    <border>
      <left/>
      <right/>
      <top style="medium">
        <color indexed="64"/>
      </top>
      <bottom style="thin">
        <color rgb="FF000000"/>
      </bottom>
      <diagonal/>
    </border>
    <border>
      <left/>
      <right style="medium">
        <color indexed="64"/>
      </right>
      <top style="medium">
        <color indexed="64"/>
      </top>
      <bottom style="thin">
        <color rgb="FF000000"/>
      </bottom>
      <diagonal/>
    </border>
    <border>
      <left style="medium">
        <color indexed="64"/>
      </left>
      <right/>
      <top style="thin">
        <color rgb="FF000000"/>
      </top>
      <bottom/>
      <diagonal/>
    </border>
    <border>
      <left/>
      <right/>
      <top style="thin">
        <color rgb="FF000000"/>
      </top>
      <bottom style="thin">
        <color rgb="FF000000"/>
      </bottom>
      <diagonal/>
    </border>
    <border>
      <left/>
      <right style="medium">
        <color indexed="64"/>
      </right>
      <top style="thin">
        <color rgb="FF000000"/>
      </top>
      <bottom style="thin">
        <color rgb="FF000000"/>
      </bottom>
      <diagonal/>
    </border>
    <border>
      <left style="medium">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medium">
        <color indexed="64"/>
      </left>
      <right/>
      <top/>
      <bottom style="thin">
        <color rgb="FF000000"/>
      </bottom>
      <diagonal/>
    </border>
    <border>
      <left/>
      <right/>
      <top style="thin">
        <color rgb="FF000000"/>
      </top>
      <bottom/>
      <diagonal/>
    </border>
    <border>
      <left/>
      <right style="medium">
        <color indexed="64"/>
      </right>
      <top style="thin">
        <color rgb="FF000000"/>
      </top>
      <bottom/>
      <diagonal/>
    </border>
    <border>
      <left style="medium">
        <color indexed="64"/>
      </left>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style="medium">
        <color indexed="64"/>
      </left>
      <right/>
      <top style="thin">
        <color rgb="FF000000"/>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5">
    <xf numFmtId="0" fontId="0" fillId="0" borderId="0"/>
    <xf numFmtId="43" fontId="3" fillId="0" borderId="0" applyFont="0" applyFill="0" applyBorder="0" applyAlignment="0" applyProtection="0"/>
    <xf numFmtId="44" fontId="3" fillId="0" borderId="0" applyFont="0" applyFill="0" applyBorder="0" applyAlignment="0" applyProtection="0"/>
    <xf numFmtId="0" fontId="11" fillId="0" borderId="0"/>
    <xf numFmtId="0" fontId="15" fillId="0" borderId="0"/>
  </cellStyleXfs>
  <cellXfs count="171">
    <xf numFmtId="0" fontId="0" fillId="0" borderId="0" xfId="0"/>
    <xf numFmtId="0" fontId="0" fillId="0" borderId="0" xfId="0" applyAlignment="1">
      <alignment horizontal="center"/>
    </xf>
    <xf numFmtId="0" fontId="1" fillId="0" borderId="0" xfId="0" applyFont="1" applyAlignment="1">
      <alignment horizontal="centerContinuous"/>
    </xf>
    <xf numFmtId="0" fontId="0" fillId="0" borderId="1" xfId="0" applyBorder="1" applyAlignment="1">
      <alignment horizontal="center"/>
    </xf>
    <xf numFmtId="0" fontId="0" fillId="0" borderId="2" xfId="0" applyBorder="1" applyAlignment="1">
      <alignment horizontal="center"/>
    </xf>
    <xf numFmtId="0" fontId="0" fillId="0" borderId="4" xfId="0" applyBorder="1"/>
    <xf numFmtId="0" fontId="0" fillId="0" borderId="5" xfId="0" applyBorder="1"/>
    <xf numFmtId="0" fontId="0" fillId="0" borderId="0" xfId="0" applyAlignment="1">
      <alignment horizontal="left"/>
    </xf>
    <xf numFmtId="0" fontId="0" fillId="0" borderId="1" xfId="0" applyBorder="1" applyAlignment="1">
      <alignment horizontal="left"/>
    </xf>
    <xf numFmtId="6" fontId="4" fillId="3" borderId="7" xfId="0" applyNumberFormat="1" applyFont="1" applyFill="1" applyBorder="1" applyAlignment="1">
      <alignment horizontal="center"/>
    </xf>
    <xf numFmtId="0" fontId="0" fillId="4" borderId="1" xfId="0" applyFill="1" applyBorder="1" applyAlignment="1">
      <alignment horizontal="center"/>
    </xf>
    <xf numFmtId="0" fontId="1" fillId="0" borderId="0" xfId="0" applyFont="1"/>
    <xf numFmtId="0" fontId="5" fillId="0" borderId="0" xfId="0" applyFont="1"/>
    <xf numFmtId="0" fontId="1" fillId="6" borderId="3" xfId="0" applyFont="1" applyFill="1" applyBorder="1"/>
    <xf numFmtId="0" fontId="1" fillId="6" borderId="3" xfId="0" applyFont="1" applyFill="1" applyBorder="1" applyAlignment="1">
      <alignment horizontal="center" wrapText="1"/>
    </xf>
    <xf numFmtId="0" fontId="1" fillId="6" borderId="3" xfId="0" applyFont="1" applyFill="1" applyBorder="1" applyAlignment="1">
      <alignment horizontal="center"/>
    </xf>
    <xf numFmtId="0" fontId="1" fillId="6" borderId="3" xfId="0" applyFont="1" applyFill="1" applyBorder="1" applyAlignment="1">
      <alignment horizontal="left"/>
    </xf>
    <xf numFmtId="0" fontId="1" fillId="7" borderId="0" xfId="0" applyFont="1" applyFill="1"/>
    <xf numFmtId="0" fontId="0" fillId="7" borderId="0" xfId="0" applyFill="1"/>
    <xf numFmtId="0" fontId="0" fillId="5" borderId="0" xfId="0" applyFill="1" applyAlignment="1">
      <alignment horizontal="center"/>
    </xf>
    <xf numFmtId="0" fontId="0" fillId="5" borderId="0" xfId="0" applyFill="1" applyAlignment="1">
      <alignment horizontal="left"/>
    </xf>
    <xf numFmtId="0" fontId="5" fillId="5" borderId="0" xfId="0" applyFont="1" applyFill="1"/>
    <xf numFmtId="0" fontId="0" fillId="5" borderId="0" xfId="0" applyFill="1"/>
    <xf numFmtId="0" fontId="1" fillId="6" borderId="8" xfId="0" applyFont="1" applyFill="1" applyBorder="1" applyAlignment="1">
      <alignment horizontal="centerContinuous"/>
    </xf>
    <xf numFmtId="0" fontId="1" fillId="6" borderId="5" xfId="0" applyFont="1" applyFill="1" applyBorder="1" applyAlignment="1">
      <alignment horizontal="centerContinuous"/>
    </xf>
    <xf numFmtId="0" fontId="1" fillId="6" borderId="9" xfId="0" applyFont="1" applyFill="1" applyBorder="1" applyAlignment="1">
      <alignment horizontal="centerContinuous"/>
    </xf>
    <xf numFmtId="0" fontId="0" fillId="3" borderId="4" xfId="0" applyFill="1" applyBorder="1"/>
    <xf numFmtId="0" fontId="0" fillId="3" borderId="5" xfId="0" applyFill="1" applyBorder="1"/>
    <xf numFmtId="0" fontId="0" fillId="0" borderId="1" xfId="0" applyBorder="1"/>
    <xf numFmtId="0" fontId="0" fillId="0" borderId="11" xfId="0" applyBorder="1"/>
    <xf numFmtId="0" fontId="1" fillId="0" borderId="0" xfId="0" applyFont="1" applyAlignment="1">
      <alignment horizontal="left"/>
    </xf>
    <xf numFmtId="0" fontId="0" fillId="0" borderId="3" xfId="0" applyBorder="1" applyAlignment="1">
      <alignment horizontal="left"/>
    </xf>
    <xf numFmtId="0" fontId="6" fillId="3" borderId="0" xfId="0" applyFont="1" applyFill="1" applyAlignment="1">
      <alignment horizontal="left"/>
    </xf>
    <xf numFmtId="0" fontId="6" fillId="3" borderId="0" xfId="0" applyFont="1" applyFill="1"/>
    <xf numFmtId="0" fontId="1" fillId="0" borderId="0" xfId="0" applyFont="1" applyAlignment="1">
      <alignment horizontal="left" indent="2"/>
    </xf>
    <xf numFmtId="0" fontId="0" fillId="0" borderId="0" xfId="0" applyAlignment="1">
      <alignment horizontal="right"/>
    </xf>
    <xf numFmtId="0" fontId="0" fillId="0" borderId="12" xfId="0" applyBorder="1"/>
    <xf numFmtId="9" fontId="0" fillId="0" borderId="6" xfId="0" applyNumberFormat="1" applyBorder="1" applyAlignment="1">
      <alignment horizontal="center"/>
    </xf>
    <xf numFmtId="9" fontId="0" fillId="0" borderId="0" xfId="0" applyNumberFormat="1" applyAlignment="1">
      <alignment horizontal="center"/>
    </xf>
    <xf numFmtId="9" fontId="0" fillId="5" borderId="0" xfId="0" applyNumberFormat="1" applyFill="1" applyAlignment="1">
      <alignment horizontal="center"/>
    </xf>
    <xf numFmtId="9" fontId="0" fillId="5" borderId="0" xfId="0" applyNumberFormat="1" applyFill="1"/>
    <xf numFmtId="9" fontId="0" fillId="0" borderId="0" xfId="0" applyNumberFormat="1"/>
    <xf numFmtId="9" fontId="0" fillId="0" borderId="1" xfId="0" applyNumberFormat="1" applyBorder="1" applyAlignment="1">
      <alignment horizontal="center"/>
    </xf>
    <xf numFmtId="8" fontId="0" fillId="0" borderId="0" xfId="0" applyNumberFormat="1"/>
    <xf numFmtId="0" fontId="1" fillId="0" borderId="0" xfId="0" applyFont="1" applyAlignment="1">
      <alignment horizontal="right"/>
    </xf>
    <xf numFmtId="6" fontId="1" fillId="0" borderId="0" xfId="0" applyNumberFormat="1" applyFont="1"/>
    <xf numFmtId="6" fontId="1" fillId="0" borderId="4" xfId="0" applyNumberFormat="1" applyFont="1" applyBorder="1"/>
    <xf numFmtId="164" fontId="0" fillId="0" borderId="0" xfId="0" applyNumberFormat="1"/>
    <xf numFmtId="0" fontId="0" fillId="0" borderId="13" xfId="0" applyBorder="1"/>
    <xf numFmtId="0" fontId="0" fillId="0" borderId="12" xfId="0" applyBorder="1" applyAlignment="1">
      <alignment horizontal="center"/>
    </xf>
    <xf numFmtId="164" fontId="0" fillId="3" borderId="14" xfId="0" applyNumberFormat="1" applyFill="1" applyBorder="1"/>
    <xf numFmtId="0" fontId="0" fillId="6" borderId="15" xfId="0" applyFill="1" applyBorder="1" applyAlignment="1">
      <alignment horizontal="center" wrapText="1"/>
    </xf>
    <xf numFmtId="0" fontId="0" fillId="6" borderId="8" xfId="0" applyFill="1" applyBorder="1"/>
    <xf numFmtId="0" fontId="5" fillId="6" borderId="5" xfId="0" applyFont="1" applyFill="1" applyBorder="1"/>
    <xf numFmtId="0" fontId="5" fillId="6" borderId="10" xfId="0" applyFont="1" applyFill="1" applyBorder="1"/>
    <xf numFmtId="0" fontId="0" fillId="6" borderId="10" xfId="0" applyFill="1" applyBorder="1"/>
    <xf numFmtId="0" fontId="0" fillId="6" borderId="10" xfId="0" applyFill="1" applyBorder="1" applyAlignment="1">
      <alignment horizontal="center"/>
    </xf>
    <xf numFmtId="0" fontId="0" fillId="6" borderId="9" xfId="0" applyFill="1" applyBorder="1" applyAlignment="1">
      <alignment horizontal="center"/>
    </xf>
    <xf numFmtId="0" fontId="0" fillId="6" borderId="3" xfId="0" applyFill="1" applyBorder="1" applyAlignment="1">
      <alignment horizontal="center" wrapText="1"/>
    </xf>
    <xf numFmtId="0" fontId="5" fillId="0" borderId="0" xfId="0" applyFont="1" applyAlignment="1">
      <alignment horizontal="left"/>
    </xf>
    <xf numFmtId="0" fontId="6" fillId="3" borderId="0" xfId="0" applyFont="1" applyFill="1" applyAlignment="1">
      <alignment wrapText="1"/>
    </xf>
    <xf numFmtId="165" fontId="0" fillId="0" borderId="3" xfId="0" applyNumberFormat="1" applyBorder="1" applyAlignment="1">
      <alignment horizontal="center"/>
    </xf>
    <xf numFmtId="2" fontId="0" fillId="0" borderId="3" xfId="0" applyNumberFormat="1" applyBorder="1"/>
    <xf numFmtId="2" fontId="0" fillId="0" borderId="3" xfId="0" applyNumberFormat="1" applyBorder="1" applyAlignment="1">
      <alignment horizontal="center"/>
    </xf>
    <xf numFmtId="0" fontId="0" fillId="0" borderId="0" xfId="0" applyAlignment="1">
      <alignment horizontal="left" indent="1"/>
    </xf>
    <xf numFmtId="0" fontId="5" fillId="0" borderId="0" xfId="0" applyFont="1" applyAlignment="1">
      <alignment horizontal="right"/>
    </xf>
    <xf numFmtId="9" fontId="0" fillId="4" borderId="6" xfId="0" applyNumberFormat="1" applyFill="1" applyBorder="1" applyAlignment="1">
      <alignment horizontal="center"/>
    </xf>
    <xf numFmtId="0" fontId="0" fillId="4" borderId="2" xfId="0" applyFill="1" applyBorder="1" applyAlignment="1">
      <alignment horizontal="center"/>
    </xf>
    <xf numFmtId="9" fontId="0" fillId="4" borderId="1" xfId="0" applyNumberFormat="1" applyFill="1" applyBorder="1" applyAlignment="1">
      <alignment horizontal="center"/>
    </xf>
    <xf numFmtId="0" fontId="0" fillId="4" borderId="1" xfId="0" applyFill="1" applyBorder="1" applyAlignment="1">
      <alignment horizontal="left"/>
    </xf>
    <xf numFmtId="9" fontId="0" fillId="0" borderId="16" xfId="0" applyNumberFormat="1" applyBorder="1" applyAlignment="1">
      <alignment horizontal="center"/>
    </xf>
    <xf numFmtId="0" fontId="0" fillId="0" borderId="16" xfId="0" applyBorder="1" applyAlignment="1">
      <alignment horizontal="center"/>
    </xf>
    <xf numFmtId="0" fontId="0" fillId="0" borderId="16" xfId="0" applyBorder="1" applyAlignment="1">
      <alignment horizontal="left"/>
    </xf>
    <xf numFmtId="0" fontId="4" fillId="0" borderId="0" xfId="0" applyFont="1" applyAlignment="1">
      <alignment horizontal="center"/>
    </xf>
    <xf numFmtId="0" fontId="0" fillId="0" borderId="0" xfId="0" applyAlignment="1">
      <alignment wrapText="1"/>
    </xf>
    <xf numFmtId="0" fontId="0" fillId="4" borderId="0" xfId="0" applyFill="1" applyAlignment="1">
      <alignment horizontal="center"/>
    </xf>
    <xf numFmtId="0" fontId="0" fillId="3" borderId="4" xfId="0" applyFill="1" applyBorder="1" applyAlignment="1">
      <alignment horizontal="center"/>
    </xf>
    <xf numFmtId="0" fontId="0" fillId="6" borderId="10" xfId="0" applyFill="1" applyBorder="1" applyAlignment="1">
      <alignment horizontal="left"/>
    </xf>
    <xf numFmtId="0" fontId="0" fillId="0" borderId="12" xfId="0" applyBorder="1" applyAlignment="1">
      <alignment horizontal="left"/>
    </xf>
    <xf numFmtId="0" fontId="0" fillId="0" borderId="2" xfId="0" applyBorder="1" applyAlignment="1">
      <alignment horizontal="left"/>
    </xf>
    <xf numFmtId="0" fontId="1" fillId="6" borderId="3" xfId="0" applyFont="1" applyFill="1" applyBorder="1" applyAlignment="1">
      <alignment horizontal="centerContinuous"/>
    </xf>
    <xf numFmtId="0" fontId="0" fillId="2" borderId="1" xfId="0" applyFill="1" applyBorder="1"/>
    <xf numFmtId="164" fontId="0" fillId="0" borderId="1" xfId="0" applyNumberFormat="1" applyBorder="1" applyAlignment="1">
      <alignment horizontal="center"/>
    </xf>
    <xf numFmtId="0" fontId="0" fillId="0" borderId="0" xfId="0" applyAlignment="1">
      <alignment horizontal="left" wrapText="1"/>
    </xf>
    <xf numFmtId="0" fontId="6" fillId="3" borderId="0" xfId="0" applyFont="1" applyFill="1" applyAlignment="1">
      <alignment horizontal="center" wrapText="1"/>
    </xf>
    <xf numFmtId="0" fontId="1" fillId="7" borderId="0" xfId="0" applyFont="1" applyFill="1" applyAlignment="1">
      <alignment horizontal="right"/>
    </xf>
    <xf numFmtId="2" fontId="1" fillId="7" borderId="0" xfId="0" applyNumberFormat="1" applyFont="1" applyFill="1"/>
    <xf numFmtId="6" fontId="4" fillId="7" borderId="7" xfId="0" applyNumberFormat="1" applyFont="1" applyFill="1" applyBorder="1" applyAlignment="1">
      <alignment horizontal="center"/>
    </xf>
    <xf numFmtId="167" fontId="1" fillId="0" borderId="0" xfId="0" applyNumberFormat="1" applyFont="1"/>
    <xf numFmtId="164" fontId="1" fillId="0" borderId="0" xfId="0" applyNumberFormat="1" applyFont="1"/>
    <xf numFmtId="6" fontId="4" fillId="4" borderId="7" xfId="0" applyNumberFormat="1" applyFont="1" applyFill="1" applyBorder="1" applyAlignment="1">
      <alignment horizontal="center"/>
    </xf>
    <xf numFmtId="0" fontId="4" fillId="4" borderId="7" xfId="0" applyFont="1" applyFill="1" applyBorder="1" applyAlignment="1">
      <alignment horizontal="center"/>
    </xf>
    <xf numFmtId="169" fontId="0" fillId="0" borderId="0" xfId="0" applyNumberFormat="1" applyAlignment="1">
      <alignment horizontal="center"/>
    </xf>
    <xf numFmtId="169" fontId="1" fillId="6" borderId="8" xfId="0" applyNumberFormat="1" applyFont="1" applyFill="1" applyBorder="1" applyAlignment="1">
      <alignment horizontal="centerContinuous"/>
    </xf>
    <xf numFmtId="169" fontId="1" fillId="6" borderId="3" xfId="0" applyNumberFormat="1" applyFont="1" applyFill="1" applyBorder="1" applyAlignment="1">
      <alignment horizontal="center"/>
    </xf>
    <xf numFmtId="169" fontId="0" fillId="5" borderId="0" xfId="0" applyNumberFormat="1" applyFill="1" applyAlignment="1">
      <alignment horizontal="center"/>
    </xf>
    <xf numFmtId="169" fontId="0" fillId="0" borderId="1" xfId="0" applyNumberFormat="1" applyBorder="1" applyAlignment="1">
      <alignment horizontal="center"/>
    </xf>
    <xf numFmtId="169" fontId="0" fillId="4" borderId="1" xfId="0" applyNumberFormat="1" applyFill="1" applyBorder="1" applyAlignment="1">
      <alignment horizontal="center"/>
    </xf>
    <xf numFmtId="169" fontId="0" fillId="0" borderId="16" xfId="0" applyNumberFormat="1" applyBorder="1" applyAlignment="1">
      <alignment horizontal="center"/>
    </xf>
    <xf numFmtId="169" fontId="1" fillId="6" borderId="5" xfId="0" applyNumberFormat="1" applyFont="1" applyFill="1" applyBorder="1" applyAlignment="1">
      <alignment horizontal="centerContinuous"/>
    </xf>
    <xf numFmtId="8" fontId="1" fillId="6" borderId="3" xfId="0" applyNumberFormat="1" applyFont="1" applyFill="1" applyBorder="1" applyAlignment="1">
      <alignment horizontal="center" wrapText="1"/>
    </xf>
    <xf numFmtId="8" fontId="0" fillId="5" borderId="0" xfId="0" applyNumberFormat="1" applyFill="1"/>
    <xf numFmtId="8" fontId="4" fillId="7" borderId="7" xfId="0" applyNumberFormat="1" applyFont="1" applyFill="1" applyBorder="1" applyAlignment="1">
      <alignment horizontal="center"/>
    </xf>
    <xf numFmtId="8" fontId="0" fillId="0" borderId="0" xfId="0" applyNumberFormat="1" applyAlignment="1">
      <alignment horizontal="center"/>
    </xf>
    <xf numFmtId="8" fontId="0" fillId="5" borderId="0" xfId="0" applyNumberFormat="1" applyFill="1" applyAlignment="1">
      <alignment horizontal="center"/>
    </xf>
    <xf numFmtId="8" fontId="4" fillId="0" borderId="0" xfId="0" applyNumberFormat="1" applyFont="1" applyAlignment="1">
      <alignment horizontal="center"/>
    </xf>
    <xf numFmtId="1" fontId="0" fillId="0" borderId="6" xfId="0" applyNumberFormat="1" applyBorder="1" applyAlignment="1">
      <alignment horizontal="center"/>
    </xf>
    <xf numFmtId="169" fontId="0" fillId="0" borderId="1" xfId="0" applyNumberFormat="1" applyBorder="1" applyAlignment="1">
      <alignment horizontal="left"/>
    </xf>
    <xf numFmtId="169" fontId="0" fillId="0" borderId="3" xfId="0" applyNumberFormat="1" applyBorder="1" applyAlignment="1">
      <alignment horizontal="center"/>
    </xf>
    <xf numFmtId="0" fontId="9" fillId="2" borderId="0" xfId="0" applyFont="1" applyFill="1" applyAlignment="1">
      <alignment horizontal="left"/>
    </xf>
    <xf numFmtId="0" fontId="0" fillId="2" borderId="0" xfId="0" applyFill="1" applyAlignment="1">
      <alignment horizontal="left"/>
    </xf>
    <xf numFmtId="0" fontId="0" fillId="2" borderId="0" xfId="0" applyFill="1" applyAlignment="1">
      <alignment horizontal="center"/>
    </xf>
    <xf numFmtId="0" fontId="0" fillId="2" borderId="0" xfId="0" applyFill="1"/>
    <xf numFmtId="0" fontId="1" fillId="6" borderId="3" xfId="0" applyFont="1" applyFill="1" applyBorder="1" applyAlignment="1">
      <alignment horizontal="left" wrapText="1"/>
    </xf>
    <xf numFmtId="0" fontId="0" fillId="5" borderId="0" xfId="0" applyFill="1" applyAlignment="1">
      <alignment horizontal="left" wrapText="1"/>
    </xf>
    <xf numFmtId="44" fontId="0" fillId="0" borderId="1" xfId="2" applyFont="1" applyBorder="1" applyAlignment="1">
      <alignment horizontal="left" wrapText="1"/>
    </xf>
    <xf numFmtId="0" fontId="0" fillId="0" borderId="1" xfId="0" applyBorder="1" applyAlignment="1">
      <alignment horizontal="left" wrapText="1"/>
    </xf>
    <xf numFmtId="0" fontId="0" fillId="4" borderId="1" xfId="0" applyFill="1" applyBorder="1" applyAlignment="1">
      <alignment horizontal="left" wrapText="1"/>
    </xf>
    <xf numFmtId="0" fontId="0" fillId="0" borderId="16" xfId="0" applyBorder="1" applyAlignment="1">
      <alignment horizontal="left" wrapText="1"/>
    </xf>
    <xf numFmtId="168" fontId="0" fillId="0" borderId="0" xfId="0" applyNumberFormat="1" applyAlignment="1">
      <alignment horizontal="left" wrapText="1"/>
    </xf>
    <xf numFmtId="44" fontId="0" fillId="0" borderId="0" xfId="2" applyFont="1" applyAlignment="1">
      <alignment horizontal="left" wrapText="1"/>
    </xf>
    <xf numFmtId="4" fontId="0" fillId="7" borderId="0" xfId="0" applyNumberFormat="1" applyFill="1" applyAlignment="1">
      <alignment horizontal="center"/>
    </xf>
    <xf numFmtId="0" fontId="0" fillId="5" borderId="3" xfId="0" applyFill="1" applyBorder="1" applyAlignment="1">
      <alignment horizontal="left"/>
    </xf>
    <xf numFmtId="2" fontId="0" fillId="5" borderId="3" xfId="0" applyNumberFormat="1" applyFill="1" applyBorder="1" applyAlignment="1">
      <alignment horizontal="center"/>
    </xf>
    <xf numFmtId="2" fontId="0" fillId="5" borderId="3" xfId="0" applyNumberFormat="1" applyFill="1" applyBorder="1"/>
    <xf numFmtId="0" fontId="1" fillId="0" borderId="0" xfId="0" applyFont="1" applyAlignment="1">
      <alignment horizontal="center"/>
    </xf>
    <xf numFmtId="0" fontId="0" fillId="5" borderId="3" xfId="0" applyFill="1" applyBorder="1" applyAlignment="1">
      <alignment horizontal="center"/>
    </xf>
    <xf numFmtId="0" fontId="0" fillId="0" borderId="3" xfId="0" applyBorder="1" applyAlignment="1">
      <alignment horizontal="center"/>
    </xf>
    <xf numFmtId="0" fontId="0" fillId="7" borderId="0" xfId="0" applyFill="1" applyAlignment="1">
      <alignment horizontal="center"/>
    </xf>
    <xf numFmtId="0" fontId="11" fillId="0" borderId="0" xfId="3" applyAlignment="1">
      <alignment horizontal="left" vertical="top"/>
    </xf>
    <xf numFmtId="0" fontId="13" fillId="8" borderId="23" xfId="3" applyFont="1" applyFill="1" applyBorder="1" applyAlignment="1">
      <alignment horizontal="left" vertical="top" wrapText="1"/>
    </xf>
    <xf numFmtId="0" fontId="13" fillId="0" borderId="24" xfId="3" applyFont="1" applyBorder="1" applyAlignment="1">
      <alignment horizontal="left" vertical="top" wrapText="1"/>
    </xf>
    <xf numFmtId="0" fontId="13" fillId="0" borderId="22" xfId="3" applyFont="1" applyBorder="1" applyAlignment="1">
      <alignment horizontal="left" vertical="top" wrapText="1"/>
    </xf>
    <xf numFmtId="0" fontId="11" fillId="0" borderId="25" xfId="3" applyBorder="1" applyAlignment="1">
      <alignment horizontal="left" vertical="top" wrapText="1"/>
    </xf>
    <xf numFmtId="0" fontId="11" fillId="0" borderId="26" xfId="3" applyBorder="1" applyAlignment="1">
      <alignment horizontal="left" vertical="top" wrapText="1"/>
    </xf>
    <xf numFmtId="0" fontId="11" fillId="0" borderId="27" xfId="3" applyBorder="1" applyAlignment="1">
      <alignment horizontal="left" vertical="top" wrapText="1"/>
    </xf>
    <xf numFmtId="0" fontId="14" fillId="0" borderId="28" xfId="3" applyFont="1" applyBorder="1" applyAlignment="1">
      <alignment horizontal="left" vertical="top" wrapText="1"/>
    </xf>
    <xf numFmtId="0" fontId="11" fillId="0" borderId="3" xfId="3" applyBorder="1" applyAlignment="1">
      <alignment horizontal="left" vertical="top" wrapText="1"/>
    </xf>
    <xf numFmtId="0" fontId="11" fillId="0" borderId="29" xfId="3" applyBorder="1" applyAlignment="1">
      <alignment horizontal="left" vertical="top" wrapText="1"/>
    </xf>
    <xf numFmtId="0" fontId="11" fillId="0" borderId="0" xfId="3" applyAlignment="1" applyProtection="1">
      <alignment horizontal="left" vertical="top"/>
      <protection locked="0"/>
    </xf>
    <xf numFmtId="0" fontId="14" fillId="0" borderId="30" xfId="3" applyFont="1" applyBorder="1" applyAlignment="1">
      <alignment horizontal="left" vertical="top" wrapText="1"/>
    </xf>
    <xf numFmtId="0" fontId="11" fillId="0" borderId="31" xfId="3" applyBorder="1" applyAlignment="1">
      <alignment horizontal="left" vertical="top" wrapText="1"/>
    </xf>
    <xf numFmtId="0" fontId="11" fillId="0" borderId="32" xfId="3" applyBorder="1" applyAlignment="1">
      <alignment horizontal="left" vertical="top" wrapText="1"/>
    </xf>
    <xf numFmtId="0" fontId="13" fillId="0" borderId="28" xfId="3" applyFont="1" applyBorder="1" applyAlignment="1">
      <alignment horizontal="left" vertical="top" wrapText="1"/>
    </xf>
    <xf numFmtId="0" fontId="1" fillId="5" borderId="0" xfId="0" applyFont="1" applyFill="1"/>
    <xf numFmtId="0" fontId="0" fillId="0" borderId="3" xfId="0" applyBorder="1"/>
    <xf numFmtId="0" fontId="1" fillId="0" borderId="3" xfId="0" applyFont="1" applyBorder="1"/>
    <xf numFmtId="0" fontId="1" fillId="0" borderId="3" xfId="0" applyFont="1" applyBorder="1" applyAlignment="1">
      <alignment wrapText="1"/>
    </xf>
    <xf numFmtId="14" fontId="0" fillId="0" borderId="3" xfId="0" applyNumberFormat="1" applyBorder="1"/>
    <xf numFmtId="0" fontId="15" fillId="0" borderId="0" xfId="4" applyAlignment="1">
      <alignment horizontal="left" vertical="top"/>
    </xf>
    <xf numFmtId="166" fontId="0" fillId="2" borderId="1" xfId="1" applyNumberFormat="1" applyFont="1" applyFill="1" applyBorder="1"/>
    <xf numFmtId="0" fontId="16" fillId="0" borderId="0" xfId="0" applyFont="1"/>
    <xf numFmtId="165" fontId="16" fillId="0" borderId="3" xfId="0" applyNumberFormat="1" applyFont="1" applyBorder="1" applyAlignment="1">
      <alignment horizontal="center"/>
    </xf>
    <xf numFmtId="0" fontId="17" fillId="0" borderId="0" xfId="0" applyFont="1" applyAlignment="1">
      <alignment horizontal="center" wrapText="1"/>
    </xf>
    <xf numFmtId="2" fontId="0" fillId="0" borderId="6" xfId="0" applyNumberFormat="1" applyBorder="1" applyAlignment="1">
      <alignment horizontal="center"/>
    </xf>
    <xf numFmtId="0" fontId="0" fillId="0" borderId="3" xfId="0" applyBorder="1" applyAlignment="1">
      <alignment vertical="center" wrapText="1"/>
    </xf>
    <xf numFmtId="0" fontId="0" fillId="0" borderId="0" xfId="0" applyAlignment="1">
      <alignment horizontal="center" vertical="center"/>
    </xf>
    <xf numFmtId="0" fontId="0" fillId="0" borderId="3" xfId="0" applyBorder="1" applyAlignment="1">
      <alignment horizontal="center" vertical="center"/>
    </xf>
    <xf numFmtId="0" fontId="0" fillId="0" borderId="3" xfId="0" applyBorder="1" applyAlignment="1">
      <alignment wrapText="1"/>
    </xf>
    <xf numFmtId="0" fontId="18" fillId="0" borderId="0" xfId="0" applyFont="1" applyAlignment="1">
      <alignment horizontal="left" vertical="center" wrapText="1"/>
    </xf>
    <xf numFmtId="0" fontId="18" fillId="0" borderId="0" xfId="0" applyFont="1" applyAlignment="1">
      <alignment vertical="center" wrapText="1"/>
    </xf>
    <xf numFmtId="2" fontId="0" fillId="0" borderId="1" xfId="0" applyNumberFormat="1" applyBorder="1" applyAlignment="1">
      <alignment horizontal="center"/>
    </xf>
    <xf numFmtId="10" fontId="0" fillId="0" borderId="1" xfId="0" applyNumberFormat="1" applyBorder="1" applyAlignment="1">
      <alignment horizontal="center"/>
    </xf>
    <xf numFmtId="0" fontId="0" fillId="0" borderId="0" xfId="0" applyAlignment="1">
      <alignment horizontal="left" wrapText="1"/>
    </xf>
    <xf numFmtId="0" fontId="0" fillId="0" borderId="0" xfId="0" applyAlignment="1">
      <alignment wrapText="1"/>
    </xf>
    <xf numFmtId="0" fontId="12" fillId="0" borderId="17" xfId="3" applyFont="1" applyBorder="1" applyAlignment="1">
      <alignment horizontal="left" vertical="top" wrapText="1"/>
    </xf>
    <xf numFmtId="0" fontId="12" fillId="0" borderId="18" xfId="3" applyFont="1" applyBorder="1" applyAlignment="1">
      <alignment horizontal="left" vertical="top" wrapText="1"/>
    </xf>
    <xf numFmtId="0" fontId="12" fillId="0" borderId="19" xfId="3" applyFont="1" applyBorder="1" applyAlignment="1">
      <alignment horizontal="left" vertical="top" wrapText="1"/>
    </xf>
    <xf numFmtId="0" fontId="11" fillId="0" borderId="20" xfId="3" applyBorder="1" applyAlignment="1">
      <alignment horizontal="left" vertical="top" wrapText="1"/>
    </xf>
    <xf numFmtId="0" fontId="11" fillId="0" borderId="21" xfId="3" applyBorder="1" applyAlignment="1">
      <alignment horizontal="left" vertical="top" wrapText="1"/>
    </xf>
    <xf numFmtId="0" fontId="11" fillId="0" borderId="22" xfId="3" applyBorder="1" applyAlignment="1">
      <alignment horizontal="left" vertical="top" wrapText="1"/>
    </xf>
  </cellXfs>
  <cellStyles count="5">
    <cellStyle name="Comma" xfId="1" builtinId="3"/>
    <cellStyle name="Currency" xfId="2" builtinId="4"/>
    <cellStyle name="Normal" xfId="0" builtinId="0"/>
    <cellStyle name="Normal 2" xfId="3" xr:uid="{00000000-0005-0000-0000-000003000000}"/>
    <cellStyle name="Normal 3" xfId="4"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ElliottM\AppData\Local\Microsoft\Windows\Temporary%20Internet%20Files\Content.Outlook\P5MJ6X2Z\Archive\Assessment%20Template%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elpful Information"/>
      <sheetName val="Base Information Sheet"/>
      <sheetName val="Renovations, Additions &amp; Prtbls"/>
      <sheetName val="Physical Condition Assessment"/>
      <sheetName val="PCA cost Tables"/>
      <sheetName val="Building Type Budget-READ ONLY"/>
      <sheetName val="County Cost Factor - READ ONLY"/>
      <sheetName val="Security"/>
      <sheetName val="ADA"/>
      <sheetName val="IT"/>
      <sheetName val="Harmful Substances"/>
      <sheetName val="IAQ"/>
      <sheetName val="County Names"/>
      <sheetName val="District Names"/>
      <sheetName val="Notes"/>
      <sheetName val="Physical Assessment Comments"/>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sheetData sheetId="14" refreshError="1"/>
      <sheetData sheetId="15"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8"/>
  <sheetViews>
    <sheetView topLeftCell="A11" workbookViewId="0">
      <selection activeCell="B18" sqref="B18"/>
    </sheetView>
  </sheetViews>
  <sheetFormatPr defaultColWidth="8.85546875" defaultRowHeight="15"/>
  <cols>
    <col min="1" max="1" width="3" style="156" bestFit="1" customWidth="1"/>
    <col min="2" max="2" width="84.42578125" style="74" customWidth="1"/>
  </cols>
  <sheetData>
    <row r="1" spans="1:2" ht="18">
      <c r="B1" s="153" t="s">
        <v>0</v>
      </c>
    </row>
    <row r="2" spans="1:2" ht="45">
      <c r="A2" s="157">
        <v>1</v>
      </c>
      <c r="B2" s="155" t="s">
        <v>1</v>
      </c>
    </row>
    <row r="3" spans="1:2" ht="30">
      <c r="A3" s="157">
        <v>2</v>
      </c>
      <c r="B3" s="155" t="s">
        <v>2</v>
      </c>
    </row>
    <row r="4" spans="1:2" ht="30">
      <c r="A4" s="157">
        <v>3</v>
      </c>
      <c r="B4" s="155" t="s">
        <v>3</v>
      </c>
    </row>
    <row r="5" spans="1:2" ht="45">
      <c r="A5" s="157">
        <v>4</v>
      </c>
      <c r="B5" s="155" t="s">
        <v>4</v>
      </c>
    </row>
    <row r="6" spans="1:2" ht="30">
      <c r="A6" s="157">
        <v>5</v>
      </c>
      <c r="B6" s="155" t="s">
        <v>5</v>
      </c>
    </row>
    <row r="7" spans="1:2" ht="45">
      <c r="A7" s="157">
        <v>6</v>
      </c>
      <c r="B7" s="155" t="s">
        <v>6</v>
      </c>
    </row>
    <row r="8" spans="1:2" ht="30">
      <c r="A8" s="157">
        <v>7</v>
      </c>
      <c r="B8" s="155" t="s">
        <v>7</v>
      </c>
    </row>
    <row r="9" spans="1:2">
      <c r="A9" s="157">
        <v>8</v>
      </c>
      <c r="B9" s="155" t="s">
        <v>8</v>
      </c>
    </row>
    <row r="10" spans="1:2">
      <c r="A10" s="157">
        <v>9</v>
      </c>
      <c r="B10" s="155" t="s">
        <v>9</v>
      </c>
    </row>
    <row r="11" spans="1:2" ht="75">
      <c r="A11" s="157">
        <v>10</v>
      </c>
      <c r="B11" s="155" t="s">
        <v>10</v>
      </c>
    </row>
    <row r="12" spans="1:2" ht="30">
      <c r="A12" s="157">
        <v>11</v>
      </c>
      <c r="B12" s="155" t="s">
        <v>11</v>
      </c>
    </row>
    <row r="13" spans="1:2" ht="30">
      <c r="A13" s="157">
        <v>12</v>
      </c>
      <c r="B13" s="155" t="s">
        <v>12</v>
      </c>
    </row>
    <row r="14" spans="1:2" ht="105">
      <c r="A14" s="157">
        <v>13</v>
      </c>
      <c r="B14" s="155" t="s">
        <v>13</v>
      </c>
    </row>
    <row r="15" spans="1:2">
      <c r="A15" s="157">
        <v>14</v>
      </c>
      <c r="B15" s="155" t="s">
        <v>14</v>
      </c>
    </row>
    <row r="16" spans="1:2" ht="45">
      <c r="A16" s="157">
        <v>15</v>
      </c>
      <c r="B16" s="155" t="s">
        <v>15</v>
      </c>
    </row>
    <row r="17" spans="1:2" ht="45">
      <c r="A17" s="157">
        <v>16</v>
      </c>
      <c r="B17" s="158" t="s">
        <v>16</v>
      </c>
    </row>
    <row r="18" spans="1:2" ht="60">
      <c r="A18" s="157">
        <v>17</v>
      </c>
      <c r="B18" s="158" t="s">
        <v>17</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M37"/>
  <sheetViews>
    <sheetView zoomScaleNormal="100" workbookViewId="0">
      <selection activeCell="B13" sqref="B13"/>
    </sheetView>
  </sheetViews>
  <sheetFormatPr defaultRowHeight="15"/>
  <cols>
    <col min="1" max="1" width="39.7109375" customWidth="1"/>
    <col min="2" max="2" width="55.42578125" customWidth="1"/>
    <col min="3" max="3" width="2.42578125" customWidth="1"/>
    <col min="4" max="4" width="60.7109375" customWidth="1"/>
    <col min="6" max="6" width="3.7109375" style="1" customWidth="1"/>
    <col min="8" max="8" width="3.7109375" style="1" customWidth="1"/>
    <col min="10" max="10" width="3.7109375" style="1" customWidth="1"/>
    <col min="12" max="12" width="10.85546875" bestFit="1" customWidth="1"/>
    <col min="13" max="13" width="40.5703125" style="7" customWidth="1"/>
  </cols>
  <sheetData>
    <row r="1" spans="1:4">
      <c r="A1" s="13" t="s">
        <v>18</v>
      </c>
      <c r="B1" s="13" t="s">
        <v>19</v>
      </c>
      <c r="C1" s="13"/>
      <c r="D1" s="13" t="s">
        <v>20</v>
      </c>
    </row>
    <row r="2" spans="1:4" ht="3.95" customHeight="1" thickBot="1">
      <c r="A2" s="11"/>
      <c r="B2" s="11"/>
      <c r="C2" s="11"/>
      <c r="D2" s="11"/>
    </row>
    <row r="3" spans="1:4" ht="15.75" thickBot="1">
      <c r="A3" s="11" t="s">
        <v>21</v>
      </c>
      <c r="B3" s="81" t="s">
        <v>22</v>
      </c>
      <c r="D3" t="s">
        <v>23</v>
      </c>
    </row>
    <row r="4" spans="1:4" ht="3.95" customHeight="1" thickBot="1">
      <c r="A4" s="11"/>
    </row>
    <row r="5" spans="1:4" ht="15.75" thickBot="1">
      <c r="A5" s="11" t="s">
        <v>24</v>
      </c>
      <c r="B5" s="28" t="s">
        <v>25</v>
      </c>
      <c r="D5" t="s">
        <v>26</v>
      </c>
    </row>
    <row r="6" spans="1:4" ht="3.95" customHeight="1" thickBot="1">
      <c r="A6" s="11"/>
      <c r="B6" s="36" t="s">
        <v>27</v>
      </c>
    </row>
    <row r="7" spans="1:4" ht="15.75" thickBot="1">
      <c r="A7" s="11" t="s">
        <v>28</v>
      </c>
      <c r="B7" s="28" t="s">
        <v>29</v>
      </c>
      <c r="D7" t="s">
        <v>30</v>
      </c>
    </row>
    <row r="8" spans="1:4" ht="3.95" customHeight="1" thickBot="1">
      <c r="A8" s="11"/>
      <c r="B8" s="36"/>
    </row>
    <row r="9" spans="1:4" ht="15.75" thickBot="1">
      <c r="A9" s="11" t="s">
        <v>31</v>
      </c>
      <c r="B9" s="28" t="s">
        <v>32</v>
      </c>
      <c r="D9" t="s">
        <v>33</v>
      </c>
    </row>
    <row r="10" spans="1:4" ht="3.95" customHeight="1" thickBot="1">
      <c r="A10" s="11"/>
    </row>
    <row r="11" spans="1:4" ht="15" customHeight="1" thickBot="1">
      <c r="A11" s="11" t="s">
        <v>34</v>
      </c>
      <c r="B11" s="81" t="s">
        <v>35</v>
      </c>
      <c r="D11" t="s">
        <v>36</v>
      </c>
    </row>
    <row r="12" spans="1:4" ht="3.95" customHeight="1">
      <c r="A12" s="11"/>
    </row>
    <row r="13" spans="1:4" ht="15" customHeight="1">
      <c r="A13" s="11" t="s">
        <v>37</v>
      </c>
      <c r="B13" s="5" t="s">
        <v>38</v>
      </c>
      <c r="D13" t="s">
        <v>39</v>
      </c>
    </row>
    <row r="14" spans="1:4" ht="3.95" customHeight="1" thickBot="1">
      <c r="A14" s="11"/>
    </row>
    <row r="15" spans="1:4" ht="15.75" thickBot="1">
      <c r="A15" s="11" t="s">
        <v>40</v>
      </c>
      <c r="B15" s="81" t="s">
        <v>41</v>
      </c>
      <c r="D15" t="s">
        <v>42</v>
      </c>
    </row>
    <row r="16" spans="1:4" ht="3.95" customHeight="1" thickBot="1"/>
    <row r="17" spans="1:11" ht="30.75" thickBot="1">
      <c r="A17" s="11" t="s">
        <v>43</v>
      </c>
      <c r="B17" s="150">
        <v>86400</v>
      </c>
      <c r="D17" s="74" t="s">
        <v>44</v>
      </c>
    </row>
    <row r="18" spans="1:11" ht="3.95" customHeight="1">
      <c r="A18" s="11"/>
      <c r="B18" s="29"/>
    </row>
    <row r="19" spans="1:11" ht="3.95" customHeight="1" thickBot="1">
      <c r="E19" s="2"/>
      <c r="F19" s="2"/>
      <c r="G19" s="2"/>
      <c r="H19" s="2"/>
      <c r="I19" s="2"/>
      <c r="J19" s="2"/>
      <c r="K19" s="2"/>
    </row>
    <row r="20" spans="1:11" ht="15.75" thickBot="1">
      <c r="A20" s="30" t="s">
        <v>45</v>
      </c>
      <c r="B20" s="28"/>
      <c r="D20" t="s">
        <v>46</v>
      </c>
    </row>
    <row r="21" spans="1:11">
      <c r="A21" s="11"/>
    </row>
    <row r="22" spans="1:11">
      <c r="A22" s="11" t="s">
        <v>47</v>
      </c>
      <c r="B22" s="5" t="s">
        <v>48</v>
      </c>
      <c r="D22" t="s">
        <v>49</v>
      </c>
    </row>
    <row r="23" spans="1:11">
      <c r="A23" s="34" t="s">
        <v>50</v>
      </c>
      <c r="B23" s="6" t="s">
        <v>51</v>
      </c>
      <c r="D23" t="s">
        <v>52</v>
      </c>
    </row>
    <row r="24" spans="1:11">
      <c r="A24" s="34" t="s">
        <v>53</v>
      </c>
      <c r="B24" s="6" t="s">
        <v>54</v>
      </c>
      <c r="D24" s="35"/>
    </row>
    <row r="25" spans="1:11">
      <c r="A25" s="34" t="s">
        <v>55</v>
      </c>
      <c r="B25" s="6" t="s">
        <v>56</v>
      </c>
      <c r="D25" s="35"/>
    </row>
    <row r="26" spans="1:11">
      <c r="A26" s="34" t="s">
        <v>57</v>
      </c>
      <c r="B26" s="6"/>
      <c r="D26" t="s">
        <v>58</v>
      </c>
    </row>
    <row r="30" spans="1:11">
      <c r="A30" t="s">
        <v>59</v>
      </c>
    </row>
    <row r="31" spans="1:11">
      <c r="A31" s="35"/>
      <c r="B31" s="64"/>
    </row>
    <row r="32" spans="1:11">
      <c r="A32" s="35"/>
      <c r="B32" s="64"/>
    </row>
    <row r="33" spans="1:2">
      <c r="A33" s="35"/>
      <c r="B33" s="64"/>
    </row>
    <row r="34" spans="1:2">
      <c r="A34" s="65"/>
    </row>
    <row r="35" spans="1:2">
      <c r="A35" s="35"/>
      <c r="B35" s="64"/>
    </row>
    <row r="36" spans="1:2">
      <c r="A36" s="35"/>
      <c r="B36" s="64"/>
    </row>
    <row r="37" spans="1:2">
      <c r="A37" s="35"/>
      <c r="B37" s="64"/>
    </row>
  </sheetData>
  <dataValidations count="3">
    <dataValidation type="list" showInputMessage="1" showErrorMessage="1" sqref="B15" xr:uid="{00000000-0002-0000-0100-000000000000}">
      <formula1>Counties</formula1>
    </dataValidation>
    <dataValidation type="list" showInputMessage="1" showErrorMessage="1" sqref="B3" xr:uid="{00000000-0002-0000-0100-000001000000}">
      <formula1>Districts</formula1>
    </dataValidation>
    <dataValidation type="list" showInputMessage="1" showErrorMessage="1" sqref="B11" xr:uid="{00000000-0002-0000-0100-000002000000}">
      <formula1>Building</formula1>
    </dataValidation>
  </dataValidations>
  <pageMargins left="0.7" right="0.7" top="0.75" bottom="0.75" header="0.3" footer="0.3"/>
  <pageSetup scale="77" fitToHeight="5" orientation="landscape" r:id="rId1"/>
  <headerFooter>
    <oddHeader>&amp;CBASE INFORMATION SHEET</oddHeader>
    <oddFooter>&amp;RState of Oregon
School Facilities Assessment Template
6/2016</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R174"/>
  <sheetViews>
    <sheetView tabSelected="1" topLeftCell="A133" zoomScaleNormal="100" workbookViewId="0">
      <selection activeCell="C159" sqref="C159"/>
    </sheetView>
  </sheetViews>
  <sheetFormatPr defaultRowHeight="15"/>
  <cols>
    <col min="1" max="2" width="7.7109375" customWidth="1"/>
    <col min="3" max="3" width="38.28515625" customWidth="1"/>
    <col min="4" max="4" width="25.85546875" customWidth="1"/>
    <col min="6" max="6" width="3.7109375" style="1" customWidth="1"/>
    <col min="7" max="7" width="9.140625" style="7"/>
    <col min="8" max="8" width="3.7109375" style="1" customWidth="1"/>
    <col min="9" max="9" width="9.140625" style="7"/>
    <col min="10" max="10" width="3.7109375" style="1" customWidth="1"/>
    <col min="11" max="11" width="9.140625" style="7"/>
    <col min="12" max="12" width="3.7109375" style="1" customWidth="1"/>
    <col min="13" max="13" width="9.140625" style="7"/>
    <col min="14" max="14" width="3.7109375" style="1" customWidth="1"/>
    <col min="15" max="15" width="9.140625" style="7"/>
    <col min="17" max="17" width="15.5703125" bestFit="1" customWidth="1"/>
    <col min="18" max="18" width="40.5703125" style="83" customWidth="1"/>
  </cols>
  <sheetData>
    <row r="1" spans="1:18">
      <c r="A1" s="11" t="s">
        <v>21</v>
      </c>
      <c r="C1" s="26" t="str">
        <f>'Base Information Sheet'!B3</f>
        <v>Lincoln County SD</v>
      </c>
      <c r="F1" s="109" t="s">
        <v>60</v>
      </c>
      <c r="G1" s="110"/>
      <c r="H1" s="111"/>
      <c r="I1" s="110"/>
      <c r="J1" s="111"/>
      <c r="K1" s="110"/>
      <c r="L1" s="111"/>
      <c r="M1" s="110"/>
      <c r="N1" s="111"/>
      <c r="O1" s="110"/>
      <c r="P1" s="112"/>
      <c r="Q1" s="112"/>
    </row>
    <row r="2" spans="1:18">
      <c r="A2" s="11" t="s">
        <v>24</v>
      </c>
      <c r="C2" s="26" t="str">
        <f>'Base Information Sheet'!B5</f>
        <v xml:space="preserve">Newport High School </v>
      </c>
      <c r="F2" s="75"/>
      <c r="G2" s="7" t="s">
        <v>61</v>
      </c>
    </row>
    <row r="3" spans="1:18">
      <c r="A3" s="11" t="s">
        <v>28</v>
      </c>
      <c r="C3" s="27" t="str">
        <f>'Base Information Sheet'!B7</f>
        <v>East Campus</v>
      </c>
      <c r="F3" s="76"/>
      <c r="G3" s="7" t="s">
        <v>62</v>
      </c>
    </row>
    <row r="4" spans="1:18">
      <c r="A4" s="11" t="s">
        <v>31</v>
      </c>
      <c r="C4" s="26" t="str">
        <f>'Base Information Sheet'!B9</f>
        <v>Linc_sch09</v>
      </c>
    </row>
    <row r="6" spans="1:18">
      <c r="F6" s="80" t="s">
        <v>63</v>
      </c>
      <c r="G6" s="23"/>
      <c r="H6" s="24"/>
      <c r="I6" s="24"/>
      <c r="J6" s="24"/>
      <c r="K6" s="24"/>
      <c r="L6" s="24"/>
      <c r="M6" s="24"/>
      <c r="N6" s="24"/>
      <c r="O6" s="25"/>
    </row>
    <row r="7" spans="1:18" ht="45">
      <c r="A7" s="13" t="s">
        <v>64</v>
      </c>
      <c r="B7" s="13" t="s">
        <v>65</v>
      </c>
      <c r="C7" s="13" t="s">
        <v>66</v>
      </c>
      <c r="D7" s="14" t="s">
        <v>67</v>
      </c>
      <c r="E7" s="14" t="s">
        <v>68</v>
      </c>
      <c r="F7" s="15"/>
      <c r="G7" s="15" t="s">
        <v>69</v>
      </c>
      <c r="H7" s="15"/>
      <c r="I7" s="15" t="s">
        <v>70</v>
      </c>
      <c r="J7" s="15"/>
      <c r="K7" s="15" t="s">
        <v>71</v>
      </c>
      <c r="L7" s="15"/>
      <c r="M7" s="15" t="s">
        <v>72</v>
      </c>
      <c r="N7" s="15"/>
      <c r="O7" s="15" t="s">
        <v>73</v>
      </c>
      <c r="P7" s="14" t="s">
        <v>74</v>
      </c>
      <c r="Q7" s="14" t="s">
        <v>75</v>
      </c>
      <c r="R7" s="113" t="s">
        <v>76</v>
      </c>
    </row>
    <row r="8" spans="1:18">
      <c r="A8" s="144" t="s">
        <v>77</v>
      </c>
      <c r="B8" s="22"/>
      <c r="C8" s="22"/>
      <c r="D8" s="22"/>
      <c r="E8" s="22"/>
      <c r="F8" s="19"/>
      <c r="G8" s="20"/>
      <c r="H8" s="19"/>
      <c r="I8" s="20"/>
      <c r="J8" s="19"/>
      <c r="K8" s="20"/>
      <c r="L8" s="19"/>
      <c r="M8" s="20"/>
      <c r="N8" s="19"/>
      <c r="O8" s="20"/>
      <c r="P8" s="22"/>
      <c r="Q8" s="22"/>
      <c r="R8" s="114"/>
    </row>
    <row r="9" spans="1:18" ht="15.75" thickBot="1">
      <c r="A9" s="11"/>
      <c r="B9" s="12" t="s">
        <v>78</v>
      </c>
    </row>
    <row r="10" spans="1:18" ht="15.75" thickBot="1">
      <c r="A10" s="11"/>
      <c r="B10" s="12"/>
      <c r="C10" t="s">
        <v>79</v>
      </c>
      <c r="E10" s="37"/>
      <c r="F10" s="4"/>
      <c r="G10" s="7" t="s">
        <v>69</v>
      </c>
      <c r="H10" s="3"/>
      <c r="I10" s="7" t="s">
        <v>70</v>
      </c>
      <c r="J10" s="10"/>
      <c r="K10" s="7" t="s">
        <v>71</v>
      </c>
      <c r="L10" s="3"/>
      <c r="M10" s="7" t="s">
        <v>72</v>
      </c>
      <c r="N10" s="10"/>
      <c r="O10" s="7" t="s">
        <v>73</v>
      </c>
      <c r="P10" s="42"/>
      <c r="Q10" s="9">
        <f>'Base Information Sheet'!$B$17*'Physical Condition Assessment'!E10*'PCA Cost Tables - READ ONLY'!M10*'Physical Condition Assessment'!P10*'PCA Cost Tables - READ ONLY'!$G$1*'County Cost Factor - READ ONLY'!$D$40</f>
        <v>0</v>
      </c>
      <c r="R10" s="115"/>
    </row>
    <row r="11" spans="1:18" ht="15.75" thickBot="1">
      <c r="A11" s="11"/>
      <c r="B11" s="12"/>
      <c r="C11" t="s">
        <v>80</v>
      </c>
      <c r="E11" s="37"/>
      <c r="F11" s="4"/>
      <c r="G11" s="7" t="s">
        <v>69</v>
      </c>
      <c r="H11" s="3"/>
      <c r="I11" s="7" t="s">
        <v>70</v>
      </c>
      <c r="J11" s="10"/>
      <c r="K11" s="7" t="s">
        <v>71</v>
      </c>
      <c r="L11" s="3"/>
      <c r="M11" s="7" t="s">
        <v>72</v>
      </c>
      <c r="N11" s="10"/>
      <c r="O11" s="7" t="s">
        <v>73</v>
      </c>
      <c r="P11" s="42"/>
      <c r="Q11" s="9">
        <f>'Base Information Sheet'!$B$17*'Physical Condition Assessment'!E11*'PCA Cost Tables - READ ONLY'!M11*'Physical Condition Assessment'!P11*'PCA Cost Tables - READ ONLY'!$G$1*'County Cost Factor - READ ONLY'!$D$40</f>
        <v>0</v>
      </c>
      <c r="R11" s="115"/>
    </row>
    <row r="12" spans="1:18" ht="15.75" thickBot="1">
      <c r="A12" s="11"/>
      <c r="B12" s="12"/>
      <c r="C12" t="s">
        <v>81</v>
      </c>
      <c r="E12" s="37">
        <v>1</v>
      </c>
      <c r="F12" s="4"/>
      <c r="G12" s="7" t="s">
        <v>69</v>
      </c>
      <c r="H12" s="10"/>
      <c r="I12" s="7" t="s">
        <v>70</v>
      </c>
      <c r="J12" s="3" t="s">
        <v>82</v>
      </c>
      <c r="K12" s="7" t="s">
        <v>71</v>
      </c>
      <c r="L12" s="3"/>
      <c r="M12" s="7" t="s">
        <v>72</v>
      </c>
      <c r="N12" s="10"/>
      <c r="O12" s="7" t="s">
        <v>73</v>
      </c>
      <c r="P12" s="42">
        <v>0.15</v>
      </c>
      <c r="Q12" s="9">
        <f>'Base Information Sheet'!$B$17*'Physical Condition Assessment'!E12*'PCA Cost Tables - READ ONLY'!M12*'Physical Condition Assessment'!P12*'PCA Cost Tables - READ ONLY'!$G$1*'County Cost Factor - READ ONLY'!$D$40</f>
        <v>71280</v>
      </c>
      <c r="R12" s="116"/>
    </row>
    <row r="13" spans="1:18" ht="15.75" thickBot="1">
      <c r="A13" s="11"/>
      <c r="B13" s="12" t="s">
        <v>83</v>
      </c>
      <c r="E13" s="38"/>
      <c r="P13" s="38"/>
      <c r="Q13" s="1"/>
    </row>
    <row r="14" spans="1:18" ht="15.75" thickBot="1">
      <c r="A14" s="11"/>
      <c r="B14" s="12"/>
      <c r="C14" t="s">
        <v>84</v>
      </c>
      <c r="D14" t="s">
        <v>85</v>
      </c>
      <c r="E14" s="66"/>
      <c r="F14" s="67"/>
      <c r="G14" s="7" t="s">
        <v>69</v>
      </c>
      <c r="H14" s="10"/>
      <c r="I14" s="7" t="s">
        <v>70</v>
      </c>
      <c r="J14" s="10"/>
      <c r="K14" s="7" t="s">
        <v>71</v>
      </c>
      <c r="L14" s="10"/>
      <c r="M14" s="7" t="s">
        <v>72</v>
      </c>
      <c r="N14" s="10"/>
      <c r="O14" s="7" t="s">
        <v>73</v>
      </c>
      <c r="P14" s="68"/>
      <c r="Q14" s="90"/>
      <c r="R14" s="117"/>
    </row>
    <row r="15" spans="1:18" ht="30">
      <c r="A15" s="11"/>
      <c r="B15" s="12"/>
      <c r="C15" t="s">
        <v>86</v>
      </c>
      <c r="E15" s="37">
        <v>0.01</v>
      </c>
      <c r="F15" s="4"/>
      <c r="G15" s="7" t="s">
        <v>69</v>
      </c>
      <c r="H15" s="3"/>
      <c r="I15" s="7" t="s">
        <v>70</v>
      </c>
      <c r="J15" s="3"/>
      <c r="K15" s="7" t="s">
        <v>71</v>
      </c>
      <c r="L15" s="3"/>
      <c r="M15" s="7" t="s">
        <v>72</v>
      </c>
      <c r="N15" s="10"/>
      <c r="O15" s="7" t="s">
        <v>73</v>
      </c>
      <c r="P15" s="42"/>
      <c r="Q15" s="9">
        <f>'Base Information Sheet'!$B$17*'Physical Condition Assessment'!E15*'PCA Cost Tables - READ ONLY'!M15*'Physical Condition Assessment'!P15*'PCA Cost Tables - READ ONLY'!$G$1*'County Cost Factor - READ ONLY'!$D$40</f>
        <v>0</v>
      </c>
      <c r="R15" s="116" t="s">
        <v>87</v>
      </c>
    </row>
    <row r="16" spans="1:18">
      <c r="A16" s="144" t="s">
        <v>88</v>
      </c>
      <c r="B16" s="21"/>
      <c r="C16" s="22"/>
      <c r="D16" s="22"/>
      <c r="E16" s="39"/>
      <c r="F16" s="19"/>
      <c r="G16" s="20"/>
      <c r="H16" s="19"/>
      <c r="I16" s="20"/>
      <c r="J16" s="19"/>
      <c r="K16" s="20"/>
      <c r="L16" s="19"/>
      <c r="M16" s="20"/>
      <c r="N16" s="19"/>
      <c r="O16" s="20"/>
      <c r="P16" s="39"/>
      <c r="Q16" s="19"/>
      <c r="R16" s="114"/>
    </row>
    <row r="17" spans="1:18" ht="15.75" thickBot="1">
      <c r="A17" s="11"/>
      <c r="B17" s="12" t="s">
        <v>89</v>
      </c>
      <c r="E17" s="38"/>
      <c r="P17" s="38"/>
      <c r="Q17" s="1"/>
    </row>
    <row r="18" spans="1:18" ht="15.75" thickBot="1">
      <c r="A18" s="11"/>
      <c r="B18" s="12"/>
      <c r="C18" t="s">
        <v>90</v>
      </c>
      <c r="D18" s="7" t="s">
        <v>91</v>
      </c>
      <c r="E18" s="37">
        <v>0.01</v>
      </c>
      <c r="F18" s="4"/>
      <c r="G18" s="7" t="s">
        <v>69</v>
      </c>
      <c r="H18" s="10"/>
      <c r="I18" s="7" t="s">
        <v>70</v>
      </c>
      <c r="J18" s="3"/>
      <c r="K18" s="7" t="s">
        <v>71</v>
      </c>
      <c r="L18" s="10"/>
      <c r="M18" s="7" t="s">
        <v>72</v>
      </c>
      <c r="N18" s="3"/>
      <c r="O18" s="7" t="s">
        <v>73</v>
      </c>
      <c r="P18" s="42"/>
      <c r="Q18" s="9">
        <f>'Base Information Sheet'!$B$17*'Physical Condition Assessment'!E18*'PCA Cost Tables - READ ONLY'!M18*'Physical Condition Assessment'!P18*'PCA Cost Tables - READ ONLY'!$G$1*'County Cost Factor - READ ONLY'!$D$40</f>
        <v>0</v>
      </c>
      <c r="R18" s="116"/>
    </row>
    <row r="19" spans="1:18" ht="15.75" thickBot="1">
      <c r="A19" s="11"/>
      <c r="B19" s="12"/>
      <c r="D19" s="7" t="s">
        <v>92</v>
      </c>
      <c r="E19" s="37"/>
      <c r="F19" s="4"/>
      <c r="G19" s="7" t="s">
        <v>69</v>
      </c>
      <c r="H19" s="10"/>
      <c r="I19" s="7" t="s">
        <v>70</v>
      </c>
      <c r="J19" s="3"/>
      <c r="K19" s="7" t="s">
        <v>71</v>
      </c>
      <c r="L19" s="10"/>
      <c r="M19" s="7" t="s">
        <v>72</v>
      </c>
      <c r="N19" s="3"/>
      <c r="O19" s="7" t="s">
        <v>73</v>
      </c>
      <c r="P19" s="42"/>
      <c r="Q19" s="9">
        <f>'Base Information Sheet'!$B$17*'Physical Condition Assessment'!E19*'PCA Cost Tables - READ ONLY'!M19*'Physical Condition Assessment'!P19*'PCA Cost Tables - READ ONLY'!$G$1*'County Cost Factor - READ ONLY'!$D$40</f>
        <v>0</v>
      </c>
      <c r="R19" s="116"/>
    </row>
    <row r="20" spans="1:18" ht="15.75" thickBot="1">
      <c r="A20" s="11"/>
      <c r="B20" s="12"/>
      <c r="D20" s="7" t="s">
        <v>93</v>
      </c>
      <c r="E20" s="37">
        <v>0.99</v>
      </c>
      <c r="F20" s="4"/>
      <c r="G20" s="7" t="s">
        <v>69</v>
      </c>
      <c r="H20" s="10"/>
      <c r="I20" s="7" t="s">
        <v>70</v>
      </c>
      <c r="J20" s="3"/>
      <c r="K20" s="7" t="s">
        <v>71</v>
      </c>
      <c r="L20" s="10"/>
      <c r="M20" s="7" t="s">
        <v>72</v>
      </c>
      <c r="N20" s="3"/>
      <c r="O20" s="7" t="s">
        <v>73</v>
      </c>
      <c r="P20" s="42"/>
      <c r="Q20" s="9">
        <f>'Base Information Sheet'!$B$17*'Physical Condition Assessment'!E20*'PCA Cost Tables - READ ONLY'!M20*'Physical Condition Assessment'!P20*'PCA Cost Tables - READ ONLY'!$G$1*'County Cost Factor - READ ONLY'!$D$40</f>
        <v>0</v>
      </c>
      <c r="R20" s="116"/>
    </row>
    <row r="21" spans="1:18">
      <c r="A21" s="11"/>
      <c r="B21" s="12"/>
      <c r="C21" t="s">
        <v>94</v>
      </c>
      <c r="D21" s="7" t="s">
        <v>91</v>
      </c>
      <c r="E21" s="37">
        <v>1</v>
      </c>
      <c r="F21" s="4"/>
      <c r="G21" s="7" t="s">
        <v>69</v>
      </c>
      <c r="H21" s="10"/>
      <c r="I21" s="7" t="s">
        <v>70</v>
      </c>
      <c r="J21" s="10"/>
      <c r="K21" s="7" t="s">
        <v>71</v>
      </c>
      <c r="L21" s="3" t="s">
        <v>82</v>
      </c>
      <c r="M21" s="7" t="s">
        <v>72</v>
      </c>
      <c r="N21" s="3"/>
      <c r="O21" s="7" t="s">
        <v>73</v>
      </c>
      <c r="P21" s="42">
        <v>0.02</v>
      </c>
      <c r="Q21" s="9">
        <f>'Base Information Sheet'!$B$17*'Physical Condition Assessment'!E21*'PCA Cost Tables - READ ONLY'!M21*'Physical Condition Assessment'!P21*'PCA Cost Tables - READ ONLY'!$G$1*'County Cost Factor - READ ONLY'!$D$40</f>
        <v>28512.000000000004</v>
      </c>
      <c r="R21" s="116" t="s">
        <v>95</v>
      </c>
    </row>
    <row r="22" spans="1:18" ht="15.75" thickBot="1">
      <c r="A22" s="11"/>
      <c r="B22" s="12"/>
      <c r="D22" s="7" t="s">
        <v>92</v>
      </c>
      <c r="E22" s="37"/>
      <c r="F22" s="4"/>
      <c r="G22" s="7" t="s">
        <v>69</v>
      </c>
      <c r="H22" s="10"/>
      <c r="I22" s="7" t="s">
        <v>70</v>
      </c>
      <c r="J22" s="10"/>
      <c r="K22" s="7" t="s">
        <v>71</v>
      </c>
      <c r="L22" s="3"/>
      <c r="M22" s="7" t="s">
        <v>72</v>
      </c>
      <c r="N22" s="3"/>
      <c r="O22" s="7" t="s">
        <v>73</v>
      </c>
      <c r="P22" s="42"/>
      <c r="Q22" s="9">
        <f>'Base Information Sheet'!$B$17*'Physical Condition Assessment'!E22*'PCA Cost Tables - READ ONLY'!M22*'Physical Condition Assessment'!P22*'PCA Cost Tables - READ ONLY'!$G$1*'County Cost Factor - READ ONLY'!$D$40</f>
        <v>0</v>
      </c>
      <c r="R22" s="116"/>
    </row>
    <row r="23" spans="1:18" ht="15.75" thickBot="1">
      <c r="A23" s="11"/>
      <c r="B23" s="12"/>
      <c r="D23" s="7" t="s">
        <v>93</v>
      </c>
      <c r="E23" s="37"/>
      <c r="F23" s="4"/>
      <c r="G23" s="7" t="s">
        <v>69</v>
      </c>
      <c r="H23" s="10"/>
      <c r="I23" s="7" t="s">
        <v>70</v>
      </c>
      <c r="J23" s="10"/>
      <c r="K23" s="7" t="s">
        <v>71</v>
      </c>
      <c r="L23" s="3"/>
      <c r="M23" s="7" t="s">
        <v>72</v>
      </c>
      <c r="N23" s="3"/>
      <c r="O23" s="7" t="s">
        <v>73</v>
      </c>
      <c r="P23" s="42"/>
      <c r="Q23" s="9">
        <f>'Base Information Sheet'!$B$17*'Physical Condition Assessment'!E23*'PCA Cost Tables - READ ONLY'!M23*'Physical Condition Assessment'!P23*'PCA Cost Tables - READ ONLY'!$G$1*'County Cost Factor - READ ONLY'!$D$40</f>
        <v>0</v>
      </c>
      <c r="R23" s="116"/>
    </row>
    <row r="24" spans="1:18" ht="15.75" thickBot="1">
      <c r="A24" s="11"/>
      <c r="B24" s="12" t="s">
        <v>96</v>
      </c>
      <c r="E24" s="38"/>
      <c r="P24" s="38"/>
      <c r="Q24" s="1"/>
    </row>
    <row r="25" spans="1:18" ht="15.75" thickBot="1">
      <c r="A25" s="11"/>
      <c r="B25" s="12"/>
      <c r="C25" t="s">
        <v>97</v>
      </c>
      <c r="D25" s="7" t="s">
        <v>98</v>
      </c>
      <c r="E25" s="37">
        <v>0.4</v>
      </c>
      <c r="F25" s="4"/>
      <c r="G25" s="7" t="s">
        <v>69</v>
      </c>
      <c r="H25" s="10"/>
      <c r="I25" s="7" t="s">
        <v>70</v>
      </c>
      <c r="J25" s="3"/>
      <c r="K25" s="7" t="s">
        <v>71</v>
      </c>
      <c r="L25" s="3"/>
      <c r="M25" s="7" t="s">
        <v>72</v>
      </c>
      <c r="N25" s="10"/>
      <c r="O25" s="7" t="s">
        <v>73</v>
      </c>
      <c r="P25" s="42"/>
      <c r="Q25" s="9">
        <f>'Base Information Sheet'!$B$17*'Physical Condition Assessment'!E25*'PCA Cost Tables - READ ONLY'!M25*'Physical Condition Assessment'!P25*'PCA Cost Tables - READ ONLY'!$G$1*'County Cost Factor - READ ONLY'!$D$40</f>
        <v>0</v>
      </c>
      <c r="R25" s="116"/>
    </row>
    <row r="26" spans="1:18" ht="15.75" thickBot="1">
      <c r="A26" s="11"/>
      <c r="B26" s="12"/>
      <c r="D26" s="7" t="s">
        <v>99</v>
      </c>
      <c r="E26" s="37"/>
      <c r="F26" s="4"/>
      <c r="G26" s="7" t="s">
        <v>69</v>
      </c>
      <c r="H26" s="10"/>
      <c r="I26" s="7" t="s">
        <v>70</v>
      </c>
      <c r="J26" s="3"/>
      <c r="K26" s="7" t="s">
        <v>71</v>
      </c>
      <c r="L26" s="3"/>
      <c r="M26" s="7" t="s">
        <v>72</v>
      </c>
      <c r="N26" s="3"/>
      <c r="O26" s="7" t="s">
        <v>73</v>
      </c>
      <c r="P26" s="42"/>
      <c r="Q26" s="9">
        <f>'Base Information Sheet'!$B$17*'Physical Condition Assessment'!E26*'PCA Cost Tables - READ ONLY'!M26*'Physical Condition Assessment'!P26*'PCA Cost Tables - READ ONLY'!$G$1*'County Cost Factor - READ ONLY'!$D$40</f>
        <v>0</v>
      </c>
      <c r="R26" s="116"/>
    </row>
    <row r="27" spans="1:18">
      <c r="A27" s="11"/>
      <c r="B27" s="12"/>
      <c r="D27" s="7" t="s">
        <v>100</v>
      </c>
      <c r="E27" s="37">
        <v>0.6</v>
      </c>
      <c r="F27" s="4"/>
      <c r="G27" s="7" t="s">
        <v>69</v>
      </c>
      <c r="H27" s="10"/>
      <c r="I27" s="7" t="s">
        <v>70</v>
      </c>
      <c r="J27" s="3"/>
      <c r="K27" s="7" t="s">
        <v>71</v>
      </c>
      <c r="L27" s="3"/>
      <c r="M27" s="7" t="s">
        <v>72</v>
      </c>
      <c r="N27" s="3" t="s">
        <v>82</v>
      </c>
      <c r="O27" s="7" t="s">
        <v>73</v>
      </c>
      <c r="P27" s="42">
        <v>0.02</v>
      </c>
      <c r="Q27" s="9">
        <f>'Base Information Sheet'!$B$17*'Physical Condition Assessment'!E27*'PCA Cost Tables - READ ONLY'!M27*'Physical Condition Assessment'!P27*'PCA Cost Tables - READ ONLY'!$G$1*'County Cost Factor - READ ONLY'!$D$40</f>
        <v>34214.400000000001</v>
      </c>
      <c r="R27" s="116" t="s">
        <v>101</v>
      </c>
    </row>
    <row r="28" spans="1:18" ht="15.75" thickBot="1">
      <c r="A28" s="11"/>
      <c r="B28" s="12"/>
      <c r="D28" s="7" t="s">
        <v>102</v>
      </c>
      <c r="E28" s="37"/>
      <c r="F28" s="4"/>
      <c r="G28" s="7" t="s">
        <v>69</v>
      </c>
      <c r="H28" s="10"/>
      <c r="I28" s="7" t="s">
        <v>70</v>
      </c>
      <c r="J28" s="3"/>
      <c r="K28" s="7" t="s">
        <v>71</v>
      </c>
      <c r="L28" s="3"/>
      <c r="M28" s="7" t="s">
        <v>72</v>
      </c>
      <c r="N28" s="3"/>
      <c r="O28" s="7" t="s">
        <v>73</v>
      </c>
      <c r="P28" s="42"/>
      <c r="Q28" s="9">
        <f>'Base Information Sheet'!$B$17*'Physical Condition Assessment'!E28*'PCA Cost Tables - READ ONLY'!M28*'Physical Condition Assessment'!P28*'PCA Cost Tables - READ ONLY'!$G$1*'County Cost Factor - READ ONLY'!$D$40</f>
        <v>0</v>
      </c>
      <c r="R28" s="116"/>
    </row>
    <row r="29" spans="1:18" ht="15.75" thickBot="1">
      <c r="A29" s="11"/>
      <c r="B29" s="12"/>
      <c r="D29" s="7" t="s">
        <v>103</v>
      </c>
      <c r="E29" s="37"/>
      <c r="F29" s="4"/>
      <c r="G29" s="7" t="s">
        <v>69</v>
      </c>
      <c r="H29" s="10"/>
      <c r="I29" s="7" t="s">
        <v>70</v>
      </c>
      <c r="J29" s="3"/>
      <c r="K29" s="7" t="s">
        <v>71</v>
      </c>
      <c r="L29" s="3"/>
      <c r="M29" s="7" t="s">
        <v>72</v>
      </c>
      <c r="N29" s="3"/>
      <c r="O29" s="7" t="s">
        <v>73</v>
      </c>
      <c r="P29" s="42"/>
      <c r="Q29" s="9">
        <f>'Base Information Sheet'!$B$17*'Physical Condition Assessment'!E29*'PCA Cost Tables - READ ONLY'!M29*'Physical Condition Assessment'!P29*'PCA Cost Tables - READ ONLY'!$G$1*'County Cost Factor - READ ONLY'!$D$40</f>
        <v>0</v>
      </c>
      <c r="R29" s="116"/>
    </row>
    <row r="30" spans="1:18" ht="15.75" thickBot="1">
      <c r="A30" s="11"/>
      <c r="B30" s="12"/>
      <c r="C30" t="s">
        <v>104</v>
      </c>
      <c r="D30" s="7" t="s">
        <v>91</v>
      </c>
      <c r="E30" s="37"/>
      <c r="F30" s="4"/>
      <c r="G30" s="7" t="s">
        <v>69</v>
      </c>
      <c r="H30" s="10"/>
      <c r="I30" s="7" t="s">
        <v>70</v>
      </c>
      <c r="J30" s="3"/>
      <c r="K30" s="7" t="s">
        <v>71</v>
      </c>
      <c r="L30" s="3"/>
      <c r="M30" s="7" t="s">
        <v>72</v>
      </c>
      <c r="N30" s="3"/>
      <c r="O30" s="7" t="s">
        <v>73</v>
      </c>
      <c r="P30" s="42"/>
      <c r="Q30" s="9">
        <f>'Base Information Sheet'!$B$17*'Physical Condition Assessment'!E30*'PCA Cost Tables - READ ONLY'!M30*'Physical Condition Assessment'!P30*'PCA Cost Tables - READ ONLY'!$G$1*'County Cost Factor - READ ONLY'!$D$40</f>
        <v>0</v>
      </c>
      <c r="R30" s="116"/>
    </row>
    <row r="31" spans="1:18" ht="15.75" thickBot="1">
      <c r="A31" s="11"/>
      <c r="B31" s="12"/>
      <c r="D31" s="7" t="s">
        <v>105</v>
      </c>
      <c r="E31" s="37"/>
      <c r="F31" s="4"/>
      <c r="G31" s="7" t="s">
        <v>69</v>
      </c>
      <c r="H31" s="10"/>
      <c r="I31" s="7" t="s">
        <v>70</v>
      </c>
      <c r="J31" s="3"/>
      <c r="K31" s="7" t="s">
        <v>71</v>
      </c>
      <c r="L31" s="3"/>
      <c r="M31" s="7" t="s">
        <v>72</v>
      </c>
      <c r="N31" s="3"/>
      <c r="O31" s="7" t="s">
        <v>73</v>
      </c>
      <c r="P31" s="42"/>
      <c r="Q31" s="9">
        <f>'Base Information Sheet'!$B$17*'Physical Condition Assessment'!E31*'PCA Cost Tables - READ ONLY'!M31*'Physical Condition Assessment'!P31*'PCA Cost Tables - READ ONLY'!$G$1*'County Cost Factor - READ ONLY'!$D$40</f>
        <v>0</v>
      </c>
      <c r="R31" s="116"/>
    </row>
    <row r="32" spans="1:18" ht="15.75" thickBot="1">
      <c r="A32" s="11"/>
      <c r="B32" s="12"/>
      <c r="D32" s="7" t="s">
        <v>106</v>
      </c>
      <c r="E32" s="37">
        <v>1</v>
      </c>
      <c r="F32" s="4"/>
      <c r="G32" s="7" t="s">
        <v>69</v>
      </c>
      <c r="H32" s="10"/>
      <c r="I32" s="7" t="s">
        <v>70</v>
      </c>
      <c r="J32" s="3"/>
      <c r="K32" s="7" t="s">
        <v>71</v>
      </c>
      <c r="L32" s="3"/>
      <c r="M32" s="7" t="s">
        <v>72</v>
      </c>
      <c r="N32" s="3"/>
      <c r="O32" s="7" t="s">
        <v>73</v>
      </c>
      <c r="P32" s="42"/>
      <c r="Q32" s="9">
        <f>'Base Information Sheet'!$B$17*'Physical Condition Assessment'!E32*'PCA Cost Tables - READ ONLY'!M32*'Physical Condition Assessment'!P32*'PCA Cost Tables - READ ONLY'!$G$1*'County Cost Factor - READ ONLY'!$D$40</f>
        <v>0</v>
      </c>
      <c r="R32" s="116"/>
    </row>
    <row r="33" spans="1:18" ht="15.75" thickBot="1">
      <c r="A33" s="11"/>
      <c r="B33" s="12"/>
      <c r="D33" s="7" t="s">
        <v>107</v>
      </c>
      <c r="E33" s="37"/>
      <c r="F33" s="4"/>
      <c r="G33" s="7" t="s">
        <v>69</v>
      </c>
      <c r="H33" s="10"/>
      <c r="I33" s="7" t="s">
        <v>70</v>
      </c>
      <c r="J33" s="3"/>
      <c r="K33" s="7" t="s">
        <v>71</v>
      </c>
      <c r="L33" s="3"/>
      <c r="M33" s="7" t="s">
        <v>72</v>
      </c>
      <c r="N33" s="3"/>
      <c r="O33" s="7" t="s">
        <v>73</v>
      </c>
      <c r="P33" s="42"/>
      <c r="Q33" s="9">
        <f>'Base Information Sheet'!$B$17*'Physical Condition Assessment'!E33*'PCA Cost Tables - READ ONLY'!M33*'Physical Condition Assessment'!P33*'PCA Cost Tables - READ ONLY'!$G$1*'County Cost Factor - READ ONLY'!$D$40</f>
        <v>0</v>
      </c>
      <c r="R33" s="116"/>
    </row>
    <row r="34" spans="1:18" ht="15.75" thickBot="1">
      <c r="A34" s="11"/>
      <c r="B34" s="12"/>
      <c r="C34" t="s">
        <v>108</v>
      </c>
      <c r="D34" s="7" t="s">
        <v>91</v>
      </c>
      <c r="E34" s="154"/>
      <c r="F34" s="4"/>
      <c r="G34" s="7" t="s">
        <v>69</v>
      </c>
      <c r="H34" s="10"/>
      <c r="I34" s="7" t="s">
        <v>70</v>
      </c>
      <c r="J34" s="3"/>
      <c r="K34" s="7" t="s">
        <v>71</v>
      </c>
      <c r="L34" s="3"/>
      <c r="M34" s="7" t="s">
        <v>72</v>
      </c>
      <c r="N34" s="3"/>
      <c r="O34" s="7" t="s">
        <v>73</v>
      </c>
      <c r="P34" s="161"/>
      <c r="Q34" s="9">
        <f>'Physical Condition Assessment'!E34*'PCA Cost Tables - READ ONLY'!M34*'Physical Condition Assessment'!P34*'PCA Cost Tables - READ ONLY'!$G$1*'County Cost Factor - READ ONLY'!$D$40</f>
        <v>0</v>
      </c>
      <c r="R34" s="116"/>
    </row>
    <row r="35" spans="1:18" ht="15.75" thickBot="1">
      <c r="A35" s="11"/>
      <c r="B35" s="12"/>
      <c r="D35" s="7" t="s">
        <v>109</v>
      </c>
      <c r="E35" s="154">
        <v>27</v>
      </c>
      <c r="F35" s="4"/>
      <c r="G35" s="7" t="s">
        <v>69</v>
      </c>
      <c r="H35" s="10"/>
      <c r="I35" s="7" t="s">
        <v>70</v>
      </c>
      <c r="J35" s="3"/>
      <c r="K35" s="7" t="s">
        <v>71</v>
      </c>
      <c r="L35" s="3"/>
      <c r="M35" s="7" t="s">
        <v>72</v>
      </c>
      <c r="N35" s="3" t="s">
        <v>82</v>
      </c>
      <c r="O35" s="7" t="s">
        <v>73</v>
      </c>
      <c r="P35" s="161">
        <v>1</v>
      </c>
      <c r="Q35" s="9">
        <f>'Physical Condition Assessment'!E35*'PCA Cost Tables - READ ONLY'!M35*'Physical Condition Assessment'!P35*'PCA Cost Tables - READ ONLY'!$G$1*'County Cost Factor - READ ONLY'!$D$40</f>
        <v>38610</v>
      </c>
      <c r="R35" s="116"/>
    </row>
    <row r="36" spans="1:18" ht="15.75" thickBot="1">
      <c r="A36" s="11"/>
      <c r="B36" s="12"/>
      <c r="D36" s="7" t="s">
        <v>110</v>
      </c>
      <c r="E36" s="154">
        <v>2</v>
      </c>
      <c r="F36" s="4"/>
      <c r="G36" s="7" t="s">
        <v>69</v>
      </c>
      <c r="H36" s="10"/>
      <c r="I36" s="7" t="s">
        <v>70</v>
      </c>
      <c r="J36" s="3"/>
      <c r="K36" s="7" t="s">
        <v>71</v>
      </c>
      <c r="L36" s="3"/>
      <c r="M36" s="7" t="s">
        <v>72</v>
      </c>
      <c r="N36" s="3" t="s">
        <v>82</v>
      </c>
      <c r="O36" s="7" t="s">
        <v>73</v>
      </c>
      <c r="P36" s="161">
        <v>4</v>
      </c>
      <c r="Q36" s="9">
        <f>'Physical Condition Assessment'!E36*'PCA Cost Tables - READ ONLY'!M36*'Physical Condition Assessment'!P36*'PCA Cost Tables - READ ONLY'!$G$1*'County Cost Factor - READ ONLY'!$D$40</f>
        <v>18480</v>
      </c>
      <c r="R36" s="116"/>
    </row>
    <row r="37" spans="1:18" ht="15.75" thickBot="1">
      <c r="A37" s="11"/>
      <c r="B37" s="12" t="s">
        <v>111</v>
      </c>
      <c r="E37" s="38"/>
      <c r="P37" s="38"/>
      <c r="Q37" s="1"/>
    </row>
    <row r="38" spans="1:18">
      <c r="A38" s="11"/>
      <c r="B38" s="12"/>
      <c r="C38" t="s">
        <v>112</v>
      </c>
      <c r="D38" t="s">
        <v>113</v>
      </c>
      <c r="E38" s="37">
        <v>0.6</v>
      </c>
      <c r="F38" s="4"/>
      <c r="G38" s="7" t="s">
        <v>69</v>
      </c>
      <c r="H38" s="3"/>
      <c r="I38" s="7" t="s">
        <v>70</v>
      </c>
      <c r="J38" s="3"/>
      <c r="K38" s="7" t="s">
        <v>71</v>
      </c>
      <c r="L38" s="3"/>
      <c r="M38" s="7" t="s">
        <v>72</v>
      </c>
      <c r="N38" s="3" t="s">
        <v>82</v>
      </c>
      <c r="O38" s="7" t="s">
        <v>73</v>
      </c>
      <c r="P38" s="42">
        <v>0.05</v>
      </c>
      <c r="Q38" s="9">
        <f>'Base Information Sheet'!$B$17*'Physical Condition Assessment'!E38*'PCA Cost Tables - READ ONLY'!M38*'Physical Condition Assessment'!P38*'PCA Cost Tables - READ ONLY'!$G$1*'County Cost Factor - READ ONLY'!$D$40</f>
        <v>19958.400000000001</v>
      </c>
      <c r="R38" s="116" t="s">
        <v>114</v>
      </c>
    </row>
    <row r="39" spans="1:18">
      <c r="A39" s="11"/>
      <c r="B39" s="12"/>
      <c r="D39" t="s">
        <v>115</v>
      </c>
      <c r="E39" s="37">
        <v>0.15</v>
      </c>
      <c r="F39" s="4"/>
      <c r="G39" s="7" t="s">
        <v>69</v>
      </c>
      <c r="H39" s="3"/>
      <c r="I39" s="7" t="s">
        <v>70</v>
      </c>
      <c r="J39" s="3"/>
      <c r="K39" s="7" t="s">
        <v>71</v>
      </c>
      <c r="L39" s="3"/>
      <c r="M39" s="7" t="s">
        <v>72</v>
      </c>
      <c r="N39" s="3" t="s">
        <v>82</v>
      </c>
      <c r="O39" s="7" t="s">
        <v>73</v>
      </c>
      <c r="P39" s="42">
        <v>1</v>
      </c>
      <c r="Q39" s="9">
        <f>'Base Information Sheet'!$B$17*'Physical Condition Assessment'!E39*'PCA Cost Tables - READ ONLY'!M39*'Physical Condition Assessment'!P39*'PCA Cost Tables - READ ONLY'!$G$1*'County Cost Factor - READ ONLY'!$D$40</f>
        <v>142560</v>
      </c>
      <c r="R39" s="116" t="s">
        <v>116</v>
      </c>
    </row>
    <row r="40" spans="1:18">
      <c r="A40" s="11"/>
      <c r="B40" s="12"/>
      <c r="D40" t="s">
        <v>117</v>
      </c>
      <c r="E40" s="37">
        <v>0.24</v>
      </c>
      <c r="F40" s="4"/>
      <c r="G40" s="7" t="s">
        <v>69</v>
      </c>
      <c r="H40" s="3"/>
      <c r="I40" s="7" t="s">
        <v>70</v>
      </c>
      <c r="J40" s="3"/>
      <c r="K40" s="7" t="s">
        <v>71</v>
      </c>
      <c r="L40" s="3"/>
      <c r="M40" s="7" t="s">
        <v>72</v>
      </c>
      <c r="N40" s="3"/>
      <c r="O40" s="7" t="s">
        <v>73</v>
      </c>
      <c r="P40" s="42"/>
      <c r="Q40" s="9">
        <f>'Base Information Sheet'!$B$17*'Physical Condition Assessment'!E40*'PCA Cost Tables - READ ONLY'!M40*'Physical Condition Assessment'!P40*'PCA Cost Tables - READ ONLY'!$G$1*'County Cost Factor - READ ONLY'!$D$40</f>
        <v>0</v>
      </c>
      <c r="R40" s="116" t="s">
        <v>118</v>
      </c>
    </row>
    <row r="41" spans="1:18">
      <c r="A41" s="11"/>
      <c r="B41" s="12"/>
      <c r="D41" t="s">
        <v>119</v>
      </c>
      <c r="E41" s="37">
        <v>0.01</v>
      </c>
      <c r="F41" s="4"/>
      <c r="G41" s="7" t="s">
        <v>69</v>
      </c>
      <c r="H41" s="10"/>
      <c r="I41" s="7" t="s">
        <v>70</v>
      </c>
      <c r="J41" s="3"/>
      <c r="K41" s="7" t="s">
        <v>71</v>
      </c>
      <c r="L41" s="10"/>
      <c r="M41" s="7" t="s">
        <v>72</v>
      </c>
      <c r="N41" s="3" t="s">
        <v>82</v>
      </c>
      <c r="O41" s="7" t="s">
        <v>73</v>
      </c>
      <c r="P41" s="42">
        <v>1</v>
      </c>
      <c r="Q41" s="9">
        <f>'Base Information Sheet'!$B$17*'Physical Condition Assessment'!E41*'PCA Cost Tables - READ ONLY'!M41*'Physical Condition Assessment'!P41*'PCA Cost Tables - READ ONLY'!$G$1*'County Cost Factor - READ ONLY'!$D$40</f>
        <v>19008</v>
      </c>
      <c r="R41" s="116" t="s">
        <v>120</v>
      </c>
    </row>
    <row r="42" spans="1:18" ht="15.75" thickBot="1">
      <c r="A42" s="11"/>
      <c r="B42" s="12"/>
      <c r="D42" t="s">
        <v>121</v>
      </c>
      <c r="E42" s="37"/>
      <c r="F42" s="4"/>
      <c r="G42" s="7" t="s">
        <v>69</v>
      </c>
      <c r="H42" s="10"/>
      <c r="I42" s="7" t="s">
        <v>70</v>
      </c>
      <c r="J42" s="3"/>
      <c r="K42" s="7" t="s">
        <v>71</v>
      </c>
      <c r="L42" s="10"/>
      <c r="M42" s="7" t="s">
        <v>72</v>
      </c>
      <c r="N42" s="3"/>
      <c r="O42" s="7" t="s">
        <v>73</v>
      </c>
      <c r="P42" s="42"/>
      <c r="Q42" s="9">
        <f>'Base Information Sheet'!$B$17*'Physical Condition Assessment'!E42*'PCA Cost Tables - READ ONLY'!M42*'Physical Condition Assessment'!P42*'PCA Cost Tables - READ ONLY'!$G$1*'County Cost Factor - READ ONLY'!$D$40</f>
        <v>0</v>
      </c>
      <c r="R42" s="116"/>
    </row>
    <row r="43" spans="1:18" ht="15.75" thickBot="1">
      <c r="A43" s="11"/>
      <c r="B43" s="12"/>
      <c r="C43" t="s">
        <v>122</v>
      </c>
      <c r="D43" t="s">
        <v>123</v>
      </c>
      <c r="E43" s="154">
        <v>1</v>
      </c>
      <c r="F43" s="4"/>
      <c r="G43" s="7" t="s">
        <v>69</v>
      </c>
      <c r="H43" s="10"/>
      <c r="I43" s="7" t="s">
        <v>70</v>
      </c>
      <c r="J43" s="3"/>
      <c r="K43" s="7" t="s">
        <v>71</v>
      </c>
      <c r="L43" s="10"/>
      <c r="M43" s="7" t="s">
        <v>72</v>
      </c>
      <c r="N43" s="3"/>
      <c r="O43" s="7" t="s">
        <v>73</v>
      </c>
      <c r="P43" s="161"/>
      <c r="Q43" s="9">
        <f>'Physical Condition Assessment'!E43*'PCA Cost Tables - READ ONLY'!M43*'Physical Condition Assessment'!P43*'PCA Cost Tables - READ ONLY'!$G$1*'County Cost Factor - READ ONLY'!$D$40</f>
        <v>0</v>
      </c>
      <c r="R43" s="116"/>
    </row>
    <row r="44" spans="1:18" ht="15.75" thickBot="1">
      <c r="A44" s="11"/>
      <c r="B44" s="12"/>
      <c r="D44" t="s">
        <v>124</v>
      </c>
      <c r="E44" s="154">
        <v>2</v>
      </c>
      <c r="F44" s="4"/>
      <c r="G44" s="7" t="s">
        <v>69</v>
      </c>
      <c r="H44" s="10"/>
      <c r="I44" s="7" t="s">
        <v>70</v>
      </c>
      <c r="J44" s="10"/>
      <c r="K44" s="7" t="s">
        <v>71</v>
      </c>
      <c r="L44" s="10"/>
      <c r="M44" s="7" t="s">
        <v>72</v>
      </c>
      <c r="N44" s="3"/>
      <c r="O44" s="7" t="s">
        <v>73</v>
      </c>
      <c r="P44" s="161"/>
      <c r="Q44" s="9">
        <f>'Physical Condition Assessment'!E44*'PCA Cost Tables - READ ONLY'!M44*'Physical Condition Assessment'!P44*'PCA Cost Tables - READ ONLY'!$G$1*'County Cost Factor - READ ONLY'!$D$40</f>
        <v>0</v>
      </c>
      <c r="R44" s="116"/>
    </row>
    <row r="45" spans="1:18">
      <c r="A45" s="144" t="s">
        <v>125</v>
      </c>
      <c r="B45" s="21"/>
      <c r="C45" s="22"/>
      <c r="D45" s="22"/>
      <c r="E45" s="40"/>
      <c r="F45" s="19"/>
      <c r="G45" s="20"/>
      <c r="H45" s="19"/>
      <c r="I45" s="20"/>
      <c r="J45" s="19"/>
      <c r="K45" s="20"/>
      <c r="L45" s="19"/>
      <c r="M45" s="20"/>
      <c r="N45" s="19"/>
      <c r="O45" s="20"/>
      <c r="P45" s="40"/>
      <c r="Q45" s="22"/>
      <c r="R45" s="114"/>
    </row>
    <row r="46" spans="1:18" ht="15.75" thickBot="1">
      <c r="A46" s="11"/>
      <c r="B46" s="12" t="s">
        <v>126</v>
      </c>
      <c r="E46" s="41"/>
      <c r="P46" s="41"/>
    </row>
    <row r="47" spans="1:18" ht="15.75" thickBot="1">
      <c r="A47" s="11"/>
      <c r="B47" s="12"/>
      <c r="C47" t="s">
        <v>127</v>
      </c>
      <c r="D47" t="s">
        <v>128</v>
      </c>
      <c r="E47" s="37">
        <v>1</v>
      </c>
      <c r="F47" s="4"/>
      <c r="G47" s="7" t="s">
        <v>69</v>
      </c>
      <c r="H47" s="10"/>
      <c r="I47" s="7" t="s">
        <v>70</v>
      </c>
      <c r="J47" s="10"/>
      <c r="K47" s="7" t="s">
        <v>71</v>
      </c>
      <c r="L47" s="10"/>
      <c r="M47" s="7" t="s">
        <v>72</v>
      </c>
      <c r="N47" s="3"/>
      <c r="O47" s="7" t="s">
        <v>73</v>
      </c>
      <c r="P47" s="42"/>
      <c r="Q47" s="9">
        <f>'Base Information Sheet'!$B$17*'Physical Condition Assessment'!E47*'PCA Cost Tables - READ ONLY'!M47*'Physical Condition Assessment'!P47*'PCA Cost Tables - READ ONLY'!$G$1*'County Cost Factor - READ ONLY'!$D$40</f>
        <v>0</v>
      </c>
      <c r="R47" s="116"/>
    </row>
    <row r="48" spans="1:18" ht="15.75" thickBot="1">
      <c r="A48" s="11"/>
      <c r="B48" s="12"/>
      <c r="D48" t="s">
        <v>99</v>
      </c>
      <c r="E48" s="106"/>
      <c r="F48" s="4"/>
      <c r="G48" s="7" t="s">
        <v>69</v>
      </c>
      <c r="H48" s="10"/>
      <c r="I48" s="7" t="s">
        <v>70</v>
      </c>
      <c r="J48" s="10"/>
      <c r="K48" s="7" t="s">
        <v>71</v>
      </c>
      <c r="L48" s="3"/>
      <c r="M48" s="7" t="s">
        <v>72</v>
      </c>
      <c r="N48" s="3"/>
      <c r="O48" s="7" t="s">
        <v>73</v>
      </c>
      <c r="P48" s="42"/>
      <c r="Q48" s="9">
        <f>'Base Information Sheet'!$B$17*'Physical Condition Assessment'!E48*'PCA Cost Tables - READ ONLY'!M48*'Physical Condition Assessment'!P48*'PCA Cost Tables - READ ONLY'!$G$1*'County Cost Factor - READ ONLY'!$D$40</f>
        <v>0</v>
      </c>
      <c r="R48" s="116"/>
    </row>
    <row r="49" spans="1:18">
      <c r="A49" s="11"/>
      <c r="B49" s="12"/>
      <c r="C49" t="s">
        <v>129</v>
      </c>
      <c r="D49" t="s">
        <v>91</v>
      </c>
      <c r="E49" s="106">
        <v>100</v>
      </c>
      <c r="F49" s="4"/>
      <c r="G49" s="7" t="s">
        <v>69</v>
      </c>
      <c r="H49" s="10"/>
      <c r="I49" s="7" t="s">
        <v>70</v>
      </c>
      <c r="J49" s="3"/>
      <c r="K49" s="7" t="s">
        <v>71</v>
      </c>
      <c r="L49" s="3"/>
      <c r="M49" s="7" t="s">
        <v>72</v>
      </c>
      <c r="N49" s="3"/>
      <c r="O49" s="7" t="s">
        <v>73</v>
      </c>
      <c r="P49" s="161"/>
      <c r="Q49" s="9">
        <f>'Physical Condition Assessment'!E49*'PCA Cost Tables - READ ONLY'!M49*'Physical Condition Assessment'!P49*'PCA Cost Tables - READ ONLY'!$G$1*'County Cost Factor - READ ONLY'!$D$40</f>
        <v>0</v>
      </c>
      <c r="R49" s="116" t="s">
        <v>130</v>
      </c>
    </row>
    <row r="50" spans="1:18" ht="15.75" thickBot="1">
      <c r="A50" s="11"/>
      <c r="B50" s="12"/>
      <c r="D50" t="s">
        <v>109</v>
      </c>
      <c r="E50" s="106"/>
      <c r="F50" s="4"/>
      <c r="G50" s="7" t="s">
        <v>69</v>
      </c>
      <c r="H50" s="10"/>
      <c r="I50" s="7" t="s">
        <v>70</v>
      </c>
      <c r="J50" s="3"/>
      <c r="K50" s="7" t="s">
        <v>71</v>
      </c>
      <c r="L50" s="3"/>
      <c r="M50" s="7" t="s">
        <v>72</v>
      </c>
      <c r="N50" s="3"/>
      <c r="O50" s="7" t="s">
        <v>73</v>
      </c>
      <c r="P50" s="161"/>
      <c r="Q50" s="9">
        <f>'Physical Condition Assessment'!E50*'PCA Cost Tables - READ ONLY'!M50*'Physical Condition Assessment'!P50*'PCA Cost Tables - READ ONLY'!$G$1*'County Cost Factor - READ ONLY'!$D$40</f>
        <v>0</v>
      </c>
      <c r="R50" s="116"/>
    </row>
    <row r="51" spans="1:18" ht="15.75" thickBot="1">
      <c r="A51" s="11"/>
      <c r="B51" s="12"/>
      <c r="C51" t="s">
        <v>131</v>
      </c>
      <c r="D51" t="s">
        <v>85</v>
      </c>
      <c r="E51" s="66"/>
      <c r="F51" s="67"/>
      <c r="G51" s="7" t="s">
        <v>69</v>
      </c>
      <c r="H51" s="10"/>
      <c r="I51" s="7" t="s">
        <v>70</v>
      </c>
      <c r="J51" s="10"/>
      <c r="K51" s="7" t="s">
        <v>71</v>
      </c>
      <c r="L51" s="10"/>
      <c r="M51" s="7" t="s">
        <v>72</v>
      </c>
      <c r="N51" s="10"/>
      <c r="O51" s="7" t="s">
        <v>73</v>
      </c>
      <c r="P51" s="68"/>
      <c r="Q51" s="90"/>
      <c r="R51" s="117"/>
    </row>
    <row r="52" spans="1:18" ht="15.75" thickBot="1">
      <c r="A52" s="11"/>
      <c r="B52" s="12" t="s">
        <v>132</v>
      </c>
      <c r="E52" s="41"/>
      <c r="P52" s="41"/>
    </row>
    <row r="53" spans="1:18" ht="15.75" thickBot="1">
      <c r="A53" s="11"/>
      <c r="B53" s="12"/>
      <c r="C53" t="s">
        <v>133</v>
      </c>
      <c r="D53" t="s">
        <v>91</v>
      </c>
      <c r="E53" s="154">
        <v>2</v>
      </c>
      <c r="F53" s="4"/>
      <c r="G53" s="7" t="s">
        <v>69</v>
      </c>
      <c r="H53" s="10"/>
      <c r="I53" s="7" t="s">
        <v>70</v>
      </c>
      <c r="J53" s="10"/>
      <c r="K53" s="7" t="s">
        <v>71</v>
      </c>
      <c r="L53" s="3"/>
      <c r="M53" s="7" t="s">
        <v>72</v>
      </c>
      <c r="N53" s="3"/>
      <c r="O53" s="7" t="s">
        <v>73</v>
      </c>
      <c r="P53" s="161"/>
      <c r="Q53" s="9">
        <f>'Physical Condition Assessment'!E53*'PCA Cost Tables - READ ONLY'!M53*'Physical Condition Assessment'!P53*'PCA Cost Tables - READ ONLY'!$G$1*'County Cost Factor - READ ONLY'!$D$40</f>
        <v>0</v>
      </c>
      <c r="R53" s="116"/>
    </row>
    <row r="54" spans="1:18" ht="15.75" thickBot="1">
      <c r="A54" s="11"/>
      <c r="B54" s="12"/>
      <c r="D54" t="s">
        <v>119</v>
      </c>
      <c r="E54" s="154"/>
      <c r="F54" s="4"/>
      <c r="G54" s="7" t="s">
        <v>69</v>
      </c>
      <c r="H54" s="3"/>
      <c r="I54" s="7" t="s">
        <v>70</v>
      </c>
      <c r="J54" s="10"/>
      <c r="K54" s="7" t="s">
        <v>71</v>
      </c>
      <c r="L54" s="3"/>
      <c r="M54" s="7" t="s">
        <v>72</v>
      </c>
      <c r="N54" s="3"/>
      <c r="O54" s="7" t="s">
        <v>73</v>
      </c>
      <c r="P54" s="161"/>
      <c r="Q54" s="9">
        <f>'Physical Condition Assessment'!E54*'PCA Cost Tables - READ ONLY'!M54*'Physical Condition Assessment'!P54*'PCA Cost Tables - READ ONLY'!$G$1*'County Cost Factor - READ ONLY'!$D$40</f>
        <v>0</v>
      </c>
      <c r="R54" s="116"/>
    </row>
    <row r="55" spans="1:18" ht="15.75" thickBot="1">
      <c r="A55" s="11"/>
      <c r="B55" s="12"/>
      <c r="D55" t="s">
        <v>93</v>
      </c>
      <c r="E55" s="154"/>
      <c r="F55" s="4"/>
      <c r="G55" s="7" t="s">
        <v>69</v>
      </c>
      <c r="H55" s="10"/>
      <c r="I55" s="7" t="s">
        <v>70</v>
      </c>
      <c r="J55" s="10"/>
      <c r="K55" s="7" t="s">
        <v>71</v>
      </c>
      <c r="L55" s="3"/>
      <c r="M55" s="7" t="s">
        <v>72</v>
      </c>
      <c r="N55" s="3"/>
      <c r="O55" s="7" t="s">
        <v>73</v>
      </c>
      <c r="P55" s="161"/>
      <c r="Q55" s="9">
        <f>'Physical Condition Assessment'!E55*'PCA Cost Tables - READ ONLY'!M55*'Physical Condition Assessment'!P55*'PCA Cost Tables - READ ONLY'!$G$1*'County Cost Factor - READ ONLY'!$D$40</f>
        <v>0</v>
      </c>
      <c r="R55" s="116"/>
    </row>
    <row r="56" spans="1:18" ht="15.75" thickBot="1">
      <c r="A56" s="11"/>
      <c r="B56" s="12"/>
      <c r="C56" t="s">
        <v>134</v>
      </c>
      <c r="D56" t="s">
        <v>135</v>
      </c>
      <c r="E56" s="37"/>
      <c r="F56" s="4"/>
      <c r="G56" s="7" t="s">
        <v>69</v>
      </c>
      <c r="H56" s="3"/>
      <c r="I56" s="7" t="s">
        <v>70</v>
      </c>
      <c r="J56" s="10"/>
      <c r="K56" s="7" t="s">
        <v>71</v>
      </c>
      <c r="L56" s="10"/>
      <c r="M56" s="7" t="s">
        <v>72</v>
      </c>
      <c r="N56" s="3"/>
      <c r="O56" s="7" t="s">
        <v>73</v>
      </c>
      <c r="P56" s="162"/>
      <c r="Q56" s="9">
        <f>'Physical Condition Assessment'!E56*'PCA Cost Tables - READ ONLY'!M56*'Physical Condition Assessment'!P56*'PCA Cost Tables - READ ONLY'!$G$1*'County Cost Factor - READ ONLY'!$D$40</f>
        <v>0</v>
      </c>
      <c r="R56" s="116"/>
    </row>
    <row r="57" spans="1:18" ht="15.75" thickBot="1">
      <c r="A57" s="11"/>
      <c r="B57" s="12"/>
      <c r="D57" t="s">
        <v>136</v>
      </c>
      <c r="E57" s="37"/>
      <c r="F57" s="4"/>
      <c r="G57" s="7" t="s">
        <v>69</v>
      </c>
      <c r="H57" s="10"/>
      <c r="I57" s="7" t="s">
        <v>70</v>
      </c>
      <c r="J57" s="10"/>
      <c r="K57" s="7" t="s">
        <v>71</v>
      </c>
      <c r="L57" s="10"/>
      <c r="M57" s="7" t="s">
        <v>72</v>
      </c>
      <c r="N57" s="3"/>
      <c r="O57" s="7" t="s">
        <v>73</v>
      </c>
      <c r="P57" s="162"/>
      <c r="Q57" s="9">
        <f>'Physical Condition Assessment'!E57*'PCA Cost Tables - READ ONLY'!M57*'Physical Condition Assessment'!P57*'PCA Cost Tables - READ ONLY'!$G$1*'County Cost Factor - READ ONLY'!$D$40</f>
        <v>0</v>
      </c>
      <c r="R57" s="116"/>
    </row>
    <row r="58" spans="1:18" ht="15.75" thickBot="1">
      <c r="A58" s="11"/>
      <c r="B58" s="12" t="s">
        <v>137</v>
      </c>
      <c r="E58" s="41"/>
      <c r="P58" s="41"/>
    </row>
    <row r="59" spans="1:18" ht="15.75" thickBot="1">
      <c r="A59" s="11"/>
      <c r="B59" s="12"/>
      <c r="C59" t="s">
        <v>138</v>
      </c>
      <c r="D59" t="s">
        <v>139</v>
      </c>
      <c r="E59" s="37">
        <v>0.15</v>
      </c>
      <c r="F59" s="4"/>
      <c r="G59" s="7" t="s">
        <v>69</v>
      </c>
      <c r="H59" s="3"/>
      <c r="I59" s="7" t="s">
        <v>70</v>
      </c>
      <c r="J59" s="10"/>
      <c r="K59" s="7" t="s">
        <v>71</v>
      </c>
      <c r="L59" s="10"/>
      <c r="M59" s="7" t="s">
        <v>72</v>
      </c>
      <c r="N59" s="3"/>
      <c r="O59" s="7" t="s">
        <v>73</v>
      </c>
      <c r="P59" s="42"/>
      <c r="Q59" s="9">
        <f>'Base Information Sheet'!$B$17*'Physical Condition Assessment'!E59*'PCA Cost Tables - READ ONLY'!M59*'Physical Condition Assessment'!P59*'PCA Cost Tables - READ ONLY'!$G$1*'County Cost Factor - READ ONLY'!$D$40</f>
        <v>0</v>
      </c>
      <c r="R59" s="116"/>
    </row>
    <row r="60" spans="1:18" ht="15.75" thickBot="1">
      <c r="A60" s="11"/>
      <c r="B60" s="12"/>
      <c r="D60" t="s">
        <v>140</v>
      </c>
      <c r="E60" s="37">
        <v>0.85</v>
      </c>
      <c r="F60" s="4"/>
      <c r="G60" s="7" t="s">
        <v>69</v>
      </c>
      <c r="H60" s="3"/>
      <c r="I60" s="7" t="s">
        <v>70</v>
      </c>
      <c r="J60" s="3"/>
      <c r="K60" s="7" t="s">
        <v>71</v>
      </c>
      <c r="L60" s="10"/>
      <c r="M60" s="7" t="s">
        <v>72</v>
      </c>
      <c r="N60" s="3"/>
      <c r="O60" s="7" t="s">
        <v>73</v>
      </c>
      <c r="P60" s="42"/>
      <c r="Q60" s="9">
        <f>'Base Information Sheet'!$B$17*'Physical Condition Assessment'!E60*'PCA Cost Tables - READ ONLY'!M60*'Physical Condition Assessment'!P60*'PCA Cost Tables - READ ONLY'!$G$1*'County Cost Factor - READ ONLY'!$D$40</f>
        <v>0</v>
      </c>
      <c r="R60" s="116"/>
    </row>
    <row r="61" spans="1:18" ht="15.75" thickBot="1">
      <c r="A61" s="11"/>
      <c r="B61" s="12"/>
      <c r="D61" t="s">
        <v>141</v>
      </c>
      <c r="E61" s="37"/>
      <c r="F61" s="4"/>
      <c r="G61" s="7" t="s">
        <v>69</v>
      </c>
      <c r="H61" s="3"/>
      <c r="I61" s="7" t="s">
        <v>70</v>
      </c>
      <c r="J61" s="10"/>
      <c r="K61" s="7" t="s">
        <v>71</v>
      </c>
      <c r="L61" s="10"/>
      <c r="M61" s="7" t="s">
        <v>72</v>
      </c>
      <c r="N61" s="3"/>
      <c r="O61" s="7" t="s">
        <v>73</v>
      </c>
      <c r="P61" s="42"/>
      <c r="Q61" s="9">
        <f>'Base Information Sheet'!$B$17*'Physical Condition Assessment'!E61*'PCA Cost Tables - READ ONLY'!M61*'Physical Condition Assessment'!P61*'PCA Cost Tables - READ ONLY'!$G$1*'County Cost Factor - READ ONLY'!$D$40</f>
        <v>0</v>
      </c>
      <c r="R61" s="116"/>
    </row>
    <row r="62" spans="1:18" ht="15.75" thickBot="1">
      <c r="A62" s="11"/>
      <c r="B62" s="12"/>
      <c r="D62" t="s">
        <v>142</v>
      </c>
      <c r="E62" s="37"/>
      <c r="F62" s="4"/>
      <c r="G62" s="7" t="s">
        <v>69</v>
      </c>
      <c r="H62" s="3"/>
      <c r="I62" s="7" t="s">
        <v>70</v>
      </c>
      <c r="J62" s="10"/>
      <c r="K62" s="7" t="s">
        <v>71</v>
      </c>
      <c r="L62" s="10"/>
      <c r="M62" s="7" t="s">
        <v>72</v>
      </c>
      <c r="N62" s="3"/>
      <c r="O62" s="7" t="s">
        <v>73</v>
      </c>
      <c r="P62" s="42"/>
      <c r="Q62" s="9">
        <f>'Base Information Sheet'!$B$17*'Physical Condition Assessment'!E62*'PCA Cost Tables - READ ONLY'!M62*'Physical Condition Assessment'!P62*'PCA Cost Tables - READ ONLY'!$G$1*'County Cost Factor - READ ONLY'!$D$40</f>
        <v>0</v>
      </c>
      <c r="R62" s="116"/>
    </row>
    <row r="63" spans="1:18">
      <c r="A63" s="11"/>
      <c r="B63" s="12"/>
      <c r="C63" t="s">
        <v>143</v>
      </c>
      <c r="D63" t="s">
        <v>144</v>
      </c>
      <c r="E63" s="37">
        <v>0.08</v>
      </c>
      <c r="F63" s="4"/>
      <c r="G63" s="7" t="s">
        <v>69</v>
      </c>
      <c r="H63" s="10"/>
      <c r="I63" s="7" t="s">
        <v>70</v>
      </c>
      <c r="J63" s="10"/>
      <c r="K63" s="7" t="s">
        <v>71</v>
      </c>
      <c r="L63" s="10"/>
      <c r="M63" s="7" t="s">
        <v>72</v>
      </c>
      <c r="N63" s="3"/>
      <c r="O63" s="7" t="s">
        <v>73</v>
      </c>
      <c r="P63" s="42"/>
      <c r="Q63" s="9">
        <f>'Base Information Sheet'!$B$17*'Physical Condition Assessment'!E63*'PCA Cost Tables - READ ONLY'!M63*'Physical Condition Assessment'!P63*'PCA Cost Tables - READ ONLY'!$G$1*'County Cost Factor - READ ONLY'!$D$40</f>
        <v>0</v>
      </c>
      <c r="R63" s="116" t="s">
        <v>145</v>
      </c>
    </row>
    <row r="64" spans="1:18">
      <c r="A64" s="11"/>
      <c r="B64" s="12"/>
      <c r="D64" t="s">
        <v>146</v>
      </c>
      <c r="E64" s="37">
        <v>0.8</v>
      </c>
      <c r="F64" s="4"/>
      <c r="G64" s="7" t="s">
        <v>69</v>
      </c>
      <c r="H64" s="3"/>
      <c r="I64" s="7" t="s">
        <v>70</v>
      </c>
      <c r="J64" s="10"/>
      <c r="K64" s="7" t="s">
        <v>71</v>
      </c>
      <c r="L64" s="3"/>
      <c r="M64" s="7" t="s">
        <v>72</v>
      </c>
      <c r="N64" s="3"/>
      <c r="O64" s="7" t="s">
        <v>73</v>
      </c>
      <c r="P64" s="42"/>
      <c r="Q64" s="9">
        <f>'Base Information Sheet'!$B$17*'Physical Condition Assessment'!E64*'PCA Cost Tables - READ ONLY'!M64*'Physical Condition Assessment'!P64*'PCA Cost Tables - READ ONLY'!$G$1*'County Cost Factor - READ ONLY'!$D$40</f>
        <v>0</v>
      </c>
      <c r="R64" s="116" t="s">
        <v>145</v>
      </c>
    </row>
    <row r="65" spans="1:18">
      <c r="A65" s="11"/>
      <c r="B65" s="12"/>
      <c r="D65" t="s">
        <v>147</v>
      </c>
      <c r="E65" s="37">
        <v>5.0000000000000001E-3</v>
      </c>
      <c r="F65" s="4"/>
      <c r="G65" s="7" t="s">
        <v>69</v>
      </c>
      <c r="H65" s="10"/>
      <c r="I65" s="7" t="s">
        <v>70</v>
      </c>
      <c r="J65" s="10"/>
      <c r="K65" s="7" t="s">
        <v>71</v>
      </c>
      <c r="L65" s="10"/>
      <c r="M65" s="7" t="s">
        <v>72</v>
      </c>
      <c r="N65" s="3" t="s">
        <v>82</v>
      </c>
      <c r="O65" s="7" t="s">
        <v>73</v>
      </c>
      <c r="P65" s="42">
        <v>2</v>
      </c>
      <c r="Q65" s="9">
        <f>'Base Information Sheet'!$B$17*'Physical Condition Assessment'!E65*'PCA Cost Tables - READ ONLY'!M65*'Physical Condition Assessment'!P65*'PCA Cost Tables - READ ONLY'!$G$1*'County Cost Factor - READ ONLY'!$D$40</f>
        <v>5702.4000000000005</v>
      </c>
      <c r="R65" s="116" t="s">
        <v>148</v>
      </c>
    </row>
    <row r="66" spans="1:18" ht="15.75" thickBot="1">
      <c r="A66" s="11"/>
      <c r="B66" s="12"/>
      <c r="D66" t="s">
        <v>149</v>
      </c>
      <c r="E66" s="37"/>
      <c r="F66" s="4"/>
      <c r="G66" s="7" t="s">
        <v>69</v>
      </c>
      <c r="H66" s="3"/>
      <c r="I66" s="7" t="s">
        <v>70</v>
      </c>
      <c r="J66" s="10"/>
      <c r="K66" s="7" t="s">
        <v>71</v>
      </c>
      <c r="L66" s="10"/>
      <c r="M66" s="7" t="s">
        <v>72</v>
      </c>
      <c r="N66" s="3"/>
      <c r="O66" s="7" t="s">
        <v>73</v>
      </c>
      <c r="P66" s="42"/>
      <c r="Q66" s="9">
        <f>'Base Information Sheet'!$B$17*'Physical Condition Assessment'!E66*'PCA Cost Tables - READ ONLY'!M66*'Physical Condition Assessment'!P66*'PCA Cost Tables - READ ONLY'!$G$1*'County Cost Factor - READ ONLY'!$D$40</f>
        <v>0</v>
      </c>
      <c r="R66" s="116"/>
    </row>
    <row r="67" spans="1:18">
      <c r="A67" s="11"/>
      <c r="B67" s="12"/>
      <c r="D67" t="s">
        <v>142</v>
      </c>
      <c r="E67" s="37">
        <v>1.4999999999999999E-2</v>
      </c>
      <c r="F67" s="4"/>
      <c r="G67" s="7" t="s">
        <v>69</v>
      </c>
      <c r="H67" s="3"/>
      <c r="I67" s="7" t="s">
        <v>70</v>
      </c>
      <c r="J67" s="10"/>
      <c r="K67" s="7" t="s">
        <v>71</v>
      </c>
      <c r="L67" s="10"/>
      <c r="M67" s="7" t="s">
        <v>72</v>
      </c>
      <c r="N67" s="3"/>
      <c r="O67" s="7" t="s">
        <v>73</v>
      </c>
      <c r="P67" s="42"/>
      <c r="Q67" s="9">
        <f>'Base Information Sheet'!$B$17*'Physical Condition Assessment'!E67*'PCA Cost Tables - READ ONLY'!M67*'Physical Condition Assessment'!P67*'PCA Cost Tables - READ ONLY'!$G$1*'County Cost Factor - READ ONLY'!$D$40</f>
        <v>0</v>
      </c>
      <c r="R67" s="116"/>
    </row>
    <row r="68" spans="1:18" ht="15.75" thickBot="1">
      <c r="A68" s="11"/>
      <c r="B68" s="12"/>
      <c r="D68" t="s">
        <v>150</v>
      </c>
      <c r="E68" s="37"/>
      <c r="F68" s="4"/>
      <c r="G68" s="7" t="s">
        <v>69</v>
      </c>
      <c r="H68" s="10"/>
      <c r="I68" s="7" t="s">
        <v>70</v>
      </c>
      <c r="J68" s="10"/>
      <c r="K68" s="7" t="s">
        <v>71</v>
      </c>
      <c r="L68" s="10"/>
      <c r="M68" s="7" t="s">
        <v>72</v>
      </c>
      <c r="N68" s="3"/>
      <c r="O68" s="7" t="s">
        <v>73</v>
      </c>
      <c r="P68" s="42"/>
      <c r="Q68" s="9">
        <f>'Base Information Sheet'!$B$17*'Physical Condition Assessment'!E68*'PCA Cost Tables - READ ONLY'!M68*'Physical Condition Assessment'!P68*'PCA Cost Tables - READ ONLY'!$G$1*'County Cost Factor - READ ONLY'!$D$40</f>
        <v>0</v>
      </c>
      <c r="R68" s="116"/>
    </row>
    <row r="69" spans="1:18">
      <c r="A69" s="11"/>
      <c r="B69" s="12"/>
      <c r="D69" t="s">
        <v>151</v>
      </c>
      <c r="E69" s="37">
        <v>0.1</v>
      </c>
      <c r="F69" s="4"/>
      <c r="G69" s="7" t="s">
        <v>69</v>
      </c>
      <c r="H69" s="10"/>
      <c r="I69" s="7" t="s">
        <v>70</v>
      </c>
      <c r="J69" s="3"/>
      <c r="K69" s="7" t="s">
        <v>71</v>
      </c>
      <c r="L69" s="10"/>
      <c r="M69" s="7" t="s">
        <v>72</v>
      </c>
      <c r="N69" s="3"/>
      <c r="O69" s="7" t="s">
        <v>73</v>
      </c>
      <c r="P69" s="42"/>
      <c r="Q69" s="9">
        <f>'Base Information Sheet'!$B$17*'Physical Condition Assessment'!E69*'PCA Cost Tables - READ ONLY'!M69*'Physical Condition Assessment'!P69*'PCA Cost Tables - READ ONLY'!$G$1*'County Cost Factor - READ ONLY'!$D$40</f>
        <v>0</v>
      </c>
      <c r="R69" s="116" t="s">
        <v>152</v>
      </c>
    </row>
    <row r="70" spans="1:18" ht="15.75" thickBot="1">
      <c r="A70" s="11"/>
      <c r="B70" s="12"/>
      <c r="C70" t="s">
        <v>153</v>
      </c>
      <c r="D70" t="s">
        <v>140</v>
      </c>
      <c r="E70" s="37">
        <v>0.1</v>
      </c>
      <c r="F70" s="4"/>
      <c r="G70" s="7" t="s">
        <v>69</v>
      </c>
      <c r="H70" s="3"/>
      <c r="I70" s="7" t="s">
        <v>70</v>
      </c>
      <c r="J70" s="3"/>
      <c r="K70" s="7" t="s">
        <v>71</v>
      </c>
      <c r="L70" s="10"/>
      <c r="M70" s="7" t="s">
        <v>72</v>
      </c>
      <c r="N70" s="3"/>
      <c r="O70" s="7" t="s">
        <v>73</v>
      </c>
      <c r="P70" s="42"/>
      <c r="Q70" s="9">
        <f>'Base Information Sheet'!$B$17*'Physical Condition Assessment'!E70*'PCA Cost Tables - READ ONLY'!M70*'Physical Condition Assessment'!P70*'PCA Cost Tables - READ ONLY'!$G$1*'County Cost Factor - READ ONLY'!$D$40</f>
        <v>0</v>
      </c>
      <c r="R70" s="116"/>
    </row>
    <row r="71" spans="1:18" ht="15.75" thickBot="1">
      <c r="A71" s="11"/>
      <c r="B71" s="12"/>
      <c r="D71" t="s">
        <v>154</v>
      </c>
      <c r="E71" s="37">
        <v>0.85</v>
      </c>
      <c r="F71" s="4"/>
      <c r="G71" s="7" t="s">
        <v>69</v>
      </c>
      <c r="H71" s="3"/>
      <c r="I71" s="7" t="s">
        <v>70</v>
      </c>
      <c r="J71" s="3"/>
      <c r="K71" s="7" t="s">
        <v>71</v>
      </c>
      <c r="L71" s="10"/>
      <c r="M71" s="7" t="s">
        <v>72</v>
      </c>
      <c r="N71" s="3"/>
      <c r="O71" s="7" t="s">
        <v>73</v>
      </c>
      <c r="P71" s="42"/>
      <c r="Q71" s="9">
        <f>'Base Information Sheet'!$B$17*'Physical Condition Assessment'!E71*'PCA Cost Tables - READ ONLY'!M71*'Physical Condition Assessment'!P71*'PCA Cost Tables - READ ONLY'!$G$1*'County Cost Factor - READ ONLY'!$D$40</f>
        <v>0</v>
      </c>
      <c r="R71" s="116"/>
    </row>
    <row r="72" spans="1:18" ht="15.75" thickBot="1">
      <c r="A72" s="11"/>
      <c r="B72" s="12"/>
      <c r="D72" t="s">
        <v>155</v>
      </c>
      <c r="E72" s="37"/>
      <c r="F72" s="4"/>
      <c r="G72" s="7" t="s">
        <v>69</v>
      </c>
      <c r="H72" s="3"/>
      <c r="I72" s="7" t="s">
        <v>70</v>
      </c>
      <c r="J72" s="10"/>
      <c r="K72" s="7" t="s">
        <v>71</v>
      </c>
      <c r="L72" s="10"/>
      <c r="M72" s="7" t="s">
        <v>72</v>
      </c>
      <c r="N72" s="3"/>
      <c r="O72" s="7" t="s">
        <v>73</v>
      </c>
      <c r="P72" s="42"/>
      <c r="Q72" s="9">
        <f>'Base Information Sheet'!$B$17*'Physical Condition Assessment'!E72*'PCA Cost Tables - READ ONLY'!M72*'Physical Condition Assessment'!P72*'PCA Cost Tables - READ ONLY'!$G$1*'County Cost Factor - READ ONLY'!$D$40</f>
        <v>0</v>
      </c>
      <c r="R72" s="116"/>
    </row>
    <row r="73" spans="1:18" ht="15.75" thickBot="1">
      <c r="A73" s="11"/>
      <c r="B73" s="12"/>
      <c r="D73" t="s">
        <v>156</v>
      </c>
      <c r="E73" s="37">
        <v>0.05</v>
      </c>
      <c r="F73" s="4"/>
      <c r="G73" s="7" t="s">
        <v>69</v>
      </c>
      <c r="H73" s="10"/>
      <c r="I73" s="7" t="s">
        <v>70</v>
      </c>
      <c r="J73" s="10"/>
      <c r="K73" s="7" t="s">
        <v>71</v>
      </c>
      <c r="L73" s="10"/>
      <c r="M73" s="7" t="s">
        <v>72</v>
      </c>
      <c r="N73" s="3"/>
      <c r="O73" s="7" t="s">
        <v>73</v>
      </c>
      <c r="P73" s="42"/>
      <c r="Q73" s="9">
        <f>'Base Information Sheet'!$B$17*'Physical Condition Assessment'!E73*'PCA Cost Tables - READ ONLY'!M73*'Physical Condition Assessment'!P73*'PCA Cost Tables - READ ONLY'!$G$1*'County Cost Factor - READ ONLY'!$D$40</f>
        <v>0</v>
      </c>
      <c r="R73" s="116"/>
    </row>
    <row r="74" spans="1:18">
      <c r="A74" s="144" t="s">
        <v>157</v>
      </c>
      <c r="B74" s="21"/>
      <c r="C74" s="22"/>
      <c r="D74" s="22"/>
      <c r="E74" s="40"/>
      <c r="F74" s="19"/>
      <c r="G74" s="20"/>
      <c r="H74" s="19"/>
      <c r="I74" s="20"/>
      <c r="J74" s="19"/>
      <c r="K74" s="20"/>
      <c r="L74" s="19"/>
      <c r="M74" s="20"/>
      <c r="N74" s="19"/>
      <c r="O74" s="20"/>
      <c r="P74" s="40"/>
      <c r="Q74" s="22"/>
      <c r="R74" s="114"/>
    </row>
    <row r="75" spans="1:18" ht="15.75" thickBot="1">
      <c r="A75" s="11"/>
      <c r="B75" s="12" t="s">
        <v>158</v>
      </c>
      <c r="E75" s="41"/>
      <c r="P75" s="41"/>
    </row>
    <row r="76" spans="1:18" ht="15.75" thickBot="1">
      <c r="A76" s="11"/>
      <c r="B76" s="12"/>
      <c r="C76" t="s">
        <v>159</v>
      </c>
      <c r="E76" s="106"/>
      <c r="F76" s="4"/>
      <c r="G76" s="7" t="s">
        <v>69</v>
      </c>
      <c r="H76" s="3"/>
      <c r="I76" s="7" t="s">
        <v>70</v>
      </c>
      <c r="J76" s="3"/>
      <c r="K76" s="7" t="s">
        <v>71</v>
      </c>
      <c r="L76" s="3"/>
      <c r="M76" s="7" t="s">
        <v>72</v>
      </c>
      <c r="N76" s="3"/>
      <c r="O76" s="7" t="s">
        <v>73</v>
      </c>
      <c r="P76" s="161"/>
      <c r="Q76" s="9">
        <f>'Physical Condition Assessment'!E76*'PCA Cost Tables - READ ONLY'!M76*'Physical Condition Assessment'!P76*'PCA Cost Tables - READ ONLY'!$G$1*'County Cost Factor - READ ONLY'!$D$40</f>
        <v>0</v>
      </c>
      <c r="R76" s="116"/>
    </row>
    <row r="77" spans="1:18" ht="15.75" thickBot="1">
      <c r="A77" s="11"/>
      <c r="B77" s="12"/>
      <c r="C77" t="s">
        <v>160</v>
      </c>
      <c r="E77" s="106"/>
      <c r="F77" s="4"/>
      <c r="G77" s="7" t="s">
        <v>69</v>
      </c>
      <c r="H77" s="10"/>
      <c r="I77" s="7" t="s">
        <v>70</v>
      </c>
      <c r="J77" s="3"/>
      <c r="K77" s="7" t="s">
        <v>71</v>
      </c>
      <c r="L77" s="10"/>
      <c r="M77" s="7" t="s">
        <v>72</v>
      </c>
      <c r="N77" s="3"/>
      <c r="O77" s="7" t="s">
        <v>73</v>
      </c>
      <c r="P77" s="161"/>
      <c r="Q77" s="9">
        <f>'Physical Condition Assessment'!E77*'PCA Cost Tables - READ ONLY'!M77*'Physical Condition Assessment'!P77*'PCA Cost Tables - READ ONLY'!$G$1*'County Cost Factor - READ ONLY'!$D$40</f>
        <v>0</v>
      </c>
      <c r="R77" s="116"/>
    </row>
    <row r="78" spans="1:18" ht="15.75" thickBot="1">
      <c r="A78" s="11"/>
      <c r="B78" s="12"/>
      <c r="C78" t="s">
        <v>161</v>
      </c>
      <c r="E78" s="106"/>
      <c r="F78" s="4"/>
      <c r="G78" s="7" t="s">
        <v>69</v>
      </c>
      <c r="H78" s="10"/>
      <c r="I78" s="7" t="s">
        <v>70</v>
      </c>
      <c r="J78" s="3"/>
      <c r="K78" s="7" t="s">
        <v>71</v>
      </c>
      <c r="L78" s="10"/>
      <c r="M78" s="7" t="s">
        <v>72</v>
      </c>
      <c r="N78" s="3"/>
      <c r="O78" s="7" t="s">
        <v>73</v>
      </c>
      <c r="P78" s="161"/>
      <c r="Q78" s="9">
        <f>'Physical Condition Assessment'!E78*'PCA Cost Tables - READ ONLY'!M78*'Physical Condition Assessment'!P78*'PCA Cost Tables - READ ONLY'!$G$1*'County Cost Factor - READ ONLY'!$D$40</f>
        <v>0</v>
      </c>
      <c r="R78" s="116"/>
    </row>
    <row r="79" spans="1:18" ht="15.75" thickBot="1">
      <c r="A79" s="11"/>
      <c r="B79" s="12" t="s">
        <v>162</v>
      </c>
      <c r="E79" s="41"/>
      <c r="P79" s="41"/>
    </row>
    <row r="80" spans="1:18" ht="15.75" thickBot="1">
      <c r="A80" s="11"/>
      <c r="B80" s="12"/>
      <c r="C80" t="s">
        <v>163</v>
      </c>
      <c r="E80" s="37">
        <v>1</v>
      </c>
      <c r="F80" s="4"/>
      <c r="G80" s="7" t="s">
        <v>69</v>
      </c>
      <c r="H80" s="10"/>
      <c r="I80" s="7" t="s">
        <v>70</v>
      </c>
      <c r="J80" s="3" t="s">
        <v>82</v>
      </c>
      <c r="K80" s="7" t="s">
        <v>71</v>
      </c>
      <c r="L80" s="10"/>
      <c r="M80" s="7" t="s">
        <v>72</v>
      </c>
      <c r="N80" s="3"/>
      <c r="O80" s="7" t="s">
        <v>73</v>
      </c>
      <c r="P80" s="42">
        <v>0.05</v>
      </c>
      <c r="Q80" s="9">
        <f>'Base Information Sheet'!$B$17*'Physical Condition Assessment'!E80*'PCA Cost Tables - READ ONLY'!M80*'Physical Condition Assessment'!P80*'PCA Cost Tables - READ ONLY'!$G$1*'County Cost Factor - READ ONLY'!$D$40</f>
        <v>19008</v>
      </c>
      <c r="R80" s="116"/>
    </row>
    <row r="81" spans="1:18">
      <c r="A81" s="11"/>
      <c r="B81" s="12"/>
      <c r="C81" t="s">
        <v>164</v>
      </c>
      <c r="E81" s="37">
        <v>1</v>
      </c>
      <c r="F81" s="4"/>
      <c r="G81" s="7" t="s">
        <v>69</v>
      </c>
      <c r="H81" s="3"/>
      <c r="I81" s="7" t="s">
        <v>70</v>
      </c>
      <c r="J81" s="3"/>
      <c r="K81" s="7" t="s">
        <v>71</v>
      </c>
      <c r="L81" s="10"/>
      <c r="M81" s="7" t="s">
        <v>72</v>
      </c>
      <c r="N81" s="3" t="s">
        <v>82</v>
      </c>
      <c r="O81" s="7" t="s">
        <v>73</v>
      </c>
      <c r="P81" s="42">
        <v>1</v>
      </c>
      <c r="Q81" s="9">
        <f>'Base Information Sheet'!$B$17*'Physical Condition Assessment'!E81*'PCA Cost Tables - READ ONLY'!M81*'Physical Condition Assessment'!P81*'PCA Cost Tables - READ ONLY'!$G$1*'County Cost Factor - READ ONLY'!$D$40</f>
        <v>285120</v>
      </c>
      <c r="R81" s="116" t="s">
        <v>165</v>
      </c>
    </row>
    <row r="82" spans="1:18" ht="15.75" thickBot="1">
      <c r="A82" s="11"/>
      <c r="B82" s="12"/>
      <c r="C82" t="s">
        <v>166</v>
      </c>
      <c r="E82" s="37">
        <v>1</v>
      </c>
      <c r="F82" s="4"/>
      <c r="G82" s="7" t="s">
        <v>69</v>
      </c>
      <c r="H82" s="3"/>
      <c r="I82" s="7" t="s">
        <v>70</v>
      </c>
      <c r="J82" s="10"/>
      <c r="K82" s="7" t="s">
        <v>71</v>
      </c>
      <c r="L82" s="10"/>
      <c r="M82" s="7" t="s">
        <v>72</v>
      </c>
      <c r="N82" s="3"/>
      <c r="O82" s="7" t="s">
        <v>73</v>
      </c>
      <c r="P82" s="42"/>
      <c r="Q82" s="9">
        <f>'Base Information Sheet'!$B$17*'Physical Condition Assessment'!E82*'PCA Cost Tables - READ ONLY'!M82*'Physical Condition Assessment'!P82*'PCA Cost Tables - READ ONLY'!$G$1*'County Cost Factor - READ ONLY'!$D$40</f>
        <v>0</v>
      </c>
      <c r="R82" s="116"/>
    </row>
    <row r="83" spans="1:18" ht="15.75" thickBot="1">
      <c r="A83" s="11"/>
      <c r="B83" s="12"/>
      <c r="C83" t="s">
        <v>167</v>
      </c>
      <c r="E83" s="37">
        <v>1</v>
      </c>
      <c r="F83" s="4"/>
      <c r="G83" s="7" t="s">
        <v>69</v>
      </c>
      <c r="H83" s="10"/>
      <c r="I83" s="7" t="s">
        <v>70</v>
      </c>
      <c r="J83" s="3"/>
      <c r="K83" s="7" t="s">
        <v>71</v>
      </c>
      <c r="L83" s="10"/>
      <c r="M83" s="7" t="s">
        <v>72</v>
      </c>
      <c r="N83" s="3"/>
      <c r="O83" s="7" t="s">
        <v>73</v>
      </c>
      <c r="P83" s="42"/>
      <c r="Q83" s="9">
        <f>'Base Information Sheet'!$B$17*'Physical Condition Assessment'!E83*'PCA Cost Tables - READ ONLY'!M83*'Physical Condition Assessment'!P83*'PCA Cost Tables - READ ONLY'!$G$1*'County Cost Factor - READ ONLY'!$D$40</f>
        <v>0</v>
      </c>
      <c r="R83" s="116"/>
    </row>
    <row r="84" spans="1:18" ht="15.75" thickBot="1">
      <c r="A84" s="11"/>
      <c r="B84" s="12"/>
      <c r="C84" t="s">
        <v>168</v>
      </c>
      <c r="D84" t="s">
        <v>85</v>
      </c>
      <c r="E84" s="66"/>
      <c r="F84" s="67"/>
      <c r="G84" s="7" t="s">
        <v>69</v>
      </c>
      <c r="H84" s="10"/>
      <c r="I84" s="7" t="s">
        <v>70</v>
      </c>
      <c r="J84" s="10"/>
      <c r="K84" s="7" t="s">
        <v>71</v>
      </c>
      <c r="L84" s="10"/>
      <c r="M84" s="7" t="s">
        <v>72</v>
      </c>
      <c r="N84" s="10"/>
      <c r="O84" s="7" t="s">
        <v>73</v>
      </c>
      <c r="P84" s="68"/>
      <c r="Q84" s="91"/>
      <c r="R84" s="117"/>
    </row>
    <row r="85" spans="1:18" ht="15.75" thickBot="1">
      <c r="A85" s="11"/>
      <c r="B85" s="12" t="s">
        <v>169</v>
      </c>
      <c r="E85" s="41"/>
      <c r="P85" s="41"/>
    </row>
    <row r="86" spans="1:18" ht="15.75" thickBot="1">
      <c r="A86" s="11"/>
      <c r="B86" s="12"/>
      <c r="C86" t="s">
        <v>170</v>
      </c>
      <c r="E86" s="37"/>
      <c r="F86" s="4"/>
      <c r="G86" s="7" t="s">
        <v>69</v>
      </c>
      <c r="H86" s="3"/>
      <c r="I86" s="7" t="s">
        <v>70</v>
      </c>
      <c r="J86" s="10"/>
      <c r="K86" s="7" t="s">
        <v>71</v>
      </c>
      <c r="L86" s="10"/>
      <c r="M86" s="7" t="s">
        <v>72</v>
      </c>
      <c r="N86" s="3"/>
      <c r="O86" s="7" t="s">
        <v>73</v>
      </c>
      <c r="P86" s="42"/>
      <c r="Q86" s="9">
        <f>'Base Information Sheet'!$B$17*'Physical Condition Assessment'!E86*'PCA Cost Tables - READ ONLY'!M86*'Physical Condition Assessment'!P86*'PCA Cost Tables - READ ONLY'!$G$1*'County Cost Factor - READ ONLY'!$D$40</f>
        <v>0</v>
      </c>
      <c r="R86" s="116"/>
    </row>
    <row r="87" spans="1:18">
      <c r="A87" s="11"/>
      <c r="B87" s="12"/>
      <c r="C87" t="s">
        <v>171</v>
      </c>
      <c r="D87" t="s">
        <v>172</v>
      </c>
      <c r="E87" s="37">
        <v>1</v>
      </c>
      <c r="F87" s="4"/>
      <c r="G87" s="7" t="s">
        <v>69</v>
      </c>
      <c r="H87" s="3"/>
      <c r="I87" s="7" t="s">
        <v>70</v>
      </c>
      <c r="J87" s="3"/>
      <c r="K87" s="7" t="s">
        <v>71</v>
      </c>
      <c r="L87" s="3" t="s">
        <v>82</v>
      </c>
      <c r="M87" s="7" t="s">
        <v>72</v>
      </c>
      <c r="N87" s="3" t="s">
        <v>82</v>
      </c>
      <c r="O87" s="7" t="s">
        <v>73</v>
      </c>
      <c r="P87" s="42">
        <v>1</v>
      </c>
      <c r="Q87" s="9">
        <f>'Base Information Sheet'!$B$17*'Physical Condition Assessment'!E87*'PCA Cost Tables - READ ONLY'!M87*'Physical Condition Assessment'!P87*'PCA Cost Tables - READ ONLY'!$G$1*'County Cost Factor - READ ONLY'!$D$40</f>
        <v>665280</v>
      </c>
      <c r="R87" s="116" t="s">
        <v>173</v>
      </c>
    </row>
    <row r="88" spans="1:18" ht="15.75" thickBot="1">
      <c r="A88" s="11"/>
      <c r="B88" s="12"/>
      <c r="D88" t="s">
        <v>174</v>
      </c>
      <c r="E88" s="37">
        <v>0.5</v>
      </c>
      <c r="F88" s="4"/>
      <c r="G88" s="7" t="s">
        <v>69</v>
      </c>
      <c r="H88" s="10"/>
      <c r="I88" s="7" t="s">
        <v>70</v>
      </c>
      <c r="J88" s="10"/>
      <c r="K88" s="7" t="s">
        <v>71</v>
      </c>
      <c r="L88" s="3" t="s">
        <v>82</v>
      </c>
      <c r="M88" s="7" t="s">
        <v>72</v>
      </c>
      <c r="N88" s="3" t="s">
        <v>82</v>
      </c>
      <c r="O88" s="7" t="s">
        <v>73</v>
      </c>
      <c r="P88" s="42">
        <v>1</v>
      </c>
      <c r="Q88" s="9">
        <f>'Base Information Sheet'!$B$17*'Physical Condition Assessment'!E88*'PCA Cost Tables - READ ONLY'!M88*'Physical Condition Assessment'!P88*'PCA Cost Tables - READ ONLY'!$G$1*'County Cost Factor - READ ONLY'!$D$40</f>
        <v>237600.00000000003</v>
      </c>
      <c r="R88" s="116"/>
    </row>
    <row r="89" spans="1:18" ht="15.75" thickBot="1">
      <c r="A89" s="11"/>
      <c r="B89" s="12"/>
      <c r="D89" t="s">
        <v>175</v>
      </c>
      <c r="E89" s="37">
        <v>0</v>
      </c>
      <c r="F89" s="4"/>
      <c r="G89" s="7" t="s">
        <v>69</v>
      </c>
      <c r="H89" s="10"/>
      <c r="I89" s="7" t="s">
        <v>70</v>
      </c>
      <c r="J89" s="3"/>
      <c r="K89" s="7" t="s">
        <v>71</v>
      </c>
      <c r="L89" s="3"/>
      <c r="M89" s="7" t="s">
        <v>72</v>
      </c>
      <c r="N89" s="3"/>
      <c r="O89" s="7" t="s">
        <v>73</v>
      </c>
      <c r="P89" s="42"/>
      <c r="Q89" s="9">
        <f>'Base Information Sheet'!$B$17*'Physical Condition Assessment'!E89*'PCA Cost Tables - READ ONLY'!M89*'Physical Condition Assessment'!P89*'PCA Cost Tables - READ ONLY'!$G$1*'County Cost Factor - READ ONLY'!$D$40</f>
        <v>0</v>
      </c>
      <c r="R89" s="116"/>
    </row>
    <row r="90" spans="1:18" ht="15.75" thickBot="1">
      <c r="A90" s="11"/>
      <c r="B90" s="12"/>
      <c r="D90" t="s">
        <v>176</v>
      </c>
      <c r="E90" s="37">
        <v>0</v>
      </c>
      <c r="F90" s="4"/>
      <c r="G90" s="7" t="s">
        <v>69</v>
      </c>
      <c r="H90" s="10"/>
      <c r="I90" s="7" t="s">
        <v>70</v>
      </c>
      <c r="J90" s="3"/>
      <c r="K90" s="7" t="s">
        <v>71</v>
      </c>
      <c r="L90" s="3"/>
      <c r="M90" s="7" t="s">
        <v>72</v>
      </c>
      <c r="N90" s="3"/>
      <c r="O90" s="7" t="s">
        <v>73</v>
      </c>
      <c r="P90" s="42"/>
      <c r="Q90" s="9">
        <f>'Base Information Sheet'!$B$17*'Physical Condition Assessment'!E90*'PCA Cost Tables - READ ONLY'!M90*'Physical Condition Assessment'!P90*'PCA Cost Tables - READ ONLY'!$G$1*'County Cost Factor - READ ONLY'!$D$40</f>
        <v>0</v>
      </c>
      <c r="R90" s="116"/>
    </row>
    <row r="91" spans="1:18" ht="15.75" thickBot="1">
      <c r="A91" s="11"/>
      <c r="B91" s="12"/>
      <c r="C91" t="s">
        <v>177</v>
      </c>
      <c r="D91" t="s">
        <v>178</v>
      </c>
      <c r="E91" s="37"/>
      <c r="F91" s="4"/>
      <c r="G91" s="7" t="s">
        <v>69</v>
      </c>
      <c r="H91" s="10"/>
      <c r="I91" s="7" t="s">
        <v>70</v>
      </c>
      <c r="J91" s="10"/>
      <c r="K91" s="7" t="s">
        <v>71</v>
      </c>
      <c r="L91" s="3"/>
      <c r="M91" s="7" t="s">
        <v>72</v>
      </c>
      <c r="N91" s="3"/>
      <c r="O91" s="7" t="s">
        <v>73</v>
      </c>
      <c r="P91" s="42"/>
      <c r="Q91" s="9">
        <f>'Base Information Sheet'!$B$17*'Physical Condition Assessment'!E91*'PCA Cost Tables - READ ONLY'!M91*'Physical Condition Assessment'!P91*'PCA Cost Tables - READ ONLY'!$G$1*'County Cost Factor - READ ONLY'!$D$40</f>
        <v>0</v>
      </c>
      <c r="R91" s="116"/>
    </row>
    <row r="92" spans="1:18" ht="15.75" thickBot="1">
      <c r="A92" s="11"/>
      <c r="B92" s="12"/>
      <c r="D92" t="s">
        <v>179</v>
      </c>
      <c r="E92" s="37"/>
      <c r="F92" s="4"/>
      <c r="G92" s="7" t="s">
        <v>69</v>
      </c>
      <c r="H92" s="10"/>
      <c r="I92" s="7" t="s">
        <v>70</v>
      </c>
      <c r="J92" s="10"/>
      <c r="K92" s="7" t="s">
        <v>71</v>
      </c>
      <c r="L92" s="10"/>
      <c r="M92" s="7" t="s">
        <v>72</v>
      </c>
      <c r="N92" s="3"/>
      <c r="O92" s="7" t="s">
        <v>73</v>
      </c>
      <c r="P92" s="42"/>
      <c r="Q92" s="9">
        <f>'Base Information Sheet'!$B$17*'Physical Condition Assessment'!E92*'PCA Cost Tables - READ ONLY'!M92*'Physical Condition Assessment'!P92*'PCA Cost Tables - READ ONLY'!$G$1*'County Cost Factor - READ ONLY'!$D$40</f>
        <v>0</v>
      </c>
      <c r="R92" s="116"/>
    </row>
    <row r="93" spans="1:18" ht="15.75" thickBot="1">
      <c r="A93" s="11"/>
      <c r="B93" s="12"/>
      <c r="C93" t="s">
        <v>180</v>
      </c>
      <c r="D93" t="s">
        <v>181</v>
      </c>
      <c r="E93" s="37"/>
      <c r="F93" s="4"/>
      <c r="G93" s="7" t="s">
        <v>69</v>
      </c>
      <c r="H93" s="10"/>
      <c r="I93" s="7" t="s">
        <v>70</v>
      </c>
      <c r="J93" s="3"/>
      <c r="K93" s="7" t="s">
        <v>71</v>
      </c>
      <c r="L93" s="3"/>
      <c r="M93" s="7" t="s">
        <v>72</v>
      </c>
      <c r="N93" s="3"/>
      <c r="O93" s="7" t="s">
        <v>73</v>
      </c>
      <c r="P93" s="42"/>
      <c r="Q93" s="9">
        <f>'Base Information Sheet'!$B$17*'Physical Condition Assessment'!E93*'PCA Cost Tables - READ ONLY'!M93*'Physical Condition Assessment'!P93*'PCA Cost Tables - READ ONLY'!$G$1*'County Cost Factor - READ ONLY'!$D$40</f>
        <v>0</v>
      </c>
      <c r="R93" s="116"/>
    </row>
    <row r="94" spans="1:18" ht="15.75" thickBot="1">
      <c r="A94" s="11"/>
      <c r="B94" s="12"/>
      <c r="D94" t="s">
        <v>182</v>
      </c>
      <c r="E94" s="37">
        <v>1</v>
      </c>
      <c r="F94" s="4"/>
      <c r="G94" s="7" t="s">
        <v>69</v>
      </c>
      <c r="H94" s="3"/>
      <c r="I94" s="7" t="s">
        <v>70</v>
      </c>
      <c r="J94" s="3"/>
      <c r="K94" s="7" t="s">
        <v>71</v>
      </c>
      <c r="L94" s="10"/>
      <c r="M94" s="7" t="s">
        <v>72</v>
      </c>
      <c r="N94" s="3"/>
      <c r="O94" s="7" t="s">
        <v>73</v>
      </c>
      <c r="P94" s="42"/>
      <c r="Q94" s="9">
        <f>'Base Information Sheet'!$B$17*'Physical Condition Assessment'!E94*'PCA Cost Tables - READ ONLY'!M94*'Physical Condition Assessment'!P94*'PCA Cost Tables - READ ONLY'!$G$1*'County Cost Factor - READ ONLY'!$D$40</f>
        <v>0</v>
      </c>
      <c r="R94" s="116"/>
    </row>
    <row r="95" spans="1:18" ht="15.75" thickBot="1">
      <c r="A95" s="11"/>
      <c r="B95" s="12"/>
      <c r="C95" t="s">
        <v>183</v>
      </c>
      <c r="D95" t="s">
        <v>184</v>
      </c>
      <c r="E95" s="37"/>
      <c r="F95" s="4"/>
      <c r="G95" s="7" t="s">
        <v>69</v>
      </c>
      <c r="H95" s="10"/>
      <c r="I95" s="7" t="s">
        <v>70</v>
      </c>
      <c r="J95" s="10"/>
      <c r="K95" s="7" t="s">
        <v>71</v>
      </c>
      <c r="L95" s="10"/>
      <c r="M95" s="7" t="s">
        <v>72</v>
      </c>
      <c r="N95" s="3"/>
      <c r="O95" s="7" t="s">
        <v>73</v>
      </c>
      <c r="P95" s="42"/>
      <c r="Q95" s="9">
        <f>'Base Information Sheet'!$B$17*'Physical Condition Assessment'!E95*'PCA Cost Tables - READ ONLY'!M95*'Physical Condition Assessment'!P95*'PCA Cost Tables - READ ONLY'!$G$1*'County Cost Factor - READ ONLY'!$D$40</f>
        <v>0</v>
      </c>
      <c r="R95" s="116"/>
    </row>
    <row r="96" spans="1:18" ht="15.75" thickBot="1">
      <c r="A96" s="11"/>
      <c r="B96" s="12"/>
      <c r="D96" t="s">
        <v>185</v>
      </c>
      <c r="E96" s="37">
        <v>0.3</v>
      </c>
      <c r="F96" s="4"/>
      <c r="G96" s="7" t="s">
        <v>69</v>
      </c>
      <c r="H96" s="10"/>
      <c r="I96" s="7" t="s">
        <v>70</v>
      </c>
      <c r="J96" s="3"/>
      <c r="K96" s="7" t="s">
        <v>71</v>
      </c>
      <c r="L96" s="10"/>
      <c r="M96" s="7" t="s">
        <v>72</v>
      </c>
      <c r="N96" s="3"/>
      <c r="O96" s="7" t="s">
        <v>73</v>
      </c>
      <c r="P96" s="42"/>
      <c r="Q96" s="9">
        <f>'Base Information Sheet'!$B$17*'Physical Condition Assessment'!E96*'PCA Cost Tables - READ ONLY'!M96*'Physical Condition Assessment'!P96*'PCA Cost Tables - READ ONLY'!$G$1*'County Cost Factor - READ ONLY'!$D$40</f>
        <v>0</v>
      </c>
      <c r="R96" s="116"/>
    </row>
    <row r="97" spans="1:18" ht="15.75" thickBot="1">
      <c r="A97" s="11"/>
      <c r="B97" s="12"/>
      <c r="D97" t="s">
        <v>186</v>
      </c>
      <c r="E97" s="37"/>
      <c r="F97" s="4"/>
      <c r="G97" s="7" t="s">
        <v>69</v>
      </c>
      <c r="H97" s="3"/>
      <c r="I97" s="7" t="s">
        <v>70</v>
      </c>
      <c r="J97" s="10"/>
      <c r="K97" s="7" t="s">
        <v>71</v>
      </c>
      <c r="L97" s="10"/>
      <c r="M97" s="7" t="s">
        <v>72</v>
      </c>
      <c r="N97" s="3"/>
      <c r="O97" s="7" t="s">
        <v>73</v>
      </c>
      <c r="P97" s="42"/>
      <c r="Q97" s="9">
        <f>'Base Information Sheet'!$B$17*'Physical Condition Assessment'!E97*'PCA Cost Tables - READ ONLY'!M97*'Physical Condition Assessment'!P97*'PCA Cost Tables - READ ONLY'!$G$1*'County Cost Factor - READ ONLY'!$D$40</f>
        <v>0</v>
      </c>
      <c r="R97" s="116"/>
    </row>
    <row r="98" spans="1:18" ht="15.75" thickBot="1">
      <c r="A98" s="11"/>
      <c r="B98" s="12"/>
      <c r="C98" t="s">
        <v>187</v>
      </c>
      <c r="E98" s="37">
        <v>1</v>
      </c>
      <c r="F98" s="4"/>
      <c r="G98" s="7" t="s">
        <v>69</v>
      </c>
      <c r="H98" s="10"/>
      <c r="I98" s="7" t="s">
        <v>70</v>
      </c>
      <c r="J98" s="10"/>
      <c r="K98" s="7" t="s">
        <v>71</v>
      </c>
      <c r="L98" s="3"/>
      <c r="M98" s="7" t="s">
        <v>72</v>
      </c>
      <c r="N98" s="3"/>
      <c r="O98" s="7" t="s">
        <v>73</v>
      </c>
      <c r="P98" s="42"/>
      <c r="Q98" s="9">
        <f>'Base Information Sheet'!$B$17*'Physical Condition Assessment'!E98*'PCA Cost Tables - READ ONLY'!M98*'Physical Condition Assessment'!P98*'PCA Cost Tables - READ ONLY'!$G$1*'County Cost Factor - READ ONLY'!$D$40</f>
        <v>0</v>
      </c>
      <c r="R98" s="116"/>
    </row>
    <row r="99" spans="1:18" ht="15.75" thickBot="1">
      <c r="A99" s="11"/>
      <c r="B99" s="12"/>
      <c r="C99" t="s">
        <v>188</v>
      </c>
      <c r="E99" s="37"/>
      <c r="F99" s="4"/>
      <c r="G99" s="7" t="s">
        <v>69</v>
      </c>
      <c r="H99" s="10"/>
      <c r="I99" s="7" t="s">
        <v>70</v>
      </c>
      <c r="J99" s="10"/>
      <c r="K99" s="7" t="s">
        <v>71</v>
      </c>
      <c r="L99" s="10"/>
      <c r="M99" s="7" t="s">
        <v>72</v>
      </c>
      <c r="N99" s="3"/>
      <c r="O99" s="7" t="s">
        <v>73</v>
      </c>
      <c r="P99" s="42"/>
      <c r="Q99" s="9">
        <f>'Base Information Sheet'!$B$17*'Physical Condition Assessment'!E99*'PCA Cost Tables - READ ONLY'!M99*'Physical Condition Assessment'!P99*'PCA Cost Tables - READ ONLY'!$G$1*'County Cost Factor - READ ONLY'!$D$40</f>
        <v>0</v>
      </c>
      <c r="R99" s="116"/>
    </row>
    <row r="100" spans="1:18" ht="15.75" thickBot="1">
      <c r="A100" s="11"/>
      <c r="B100" s="12"/>
      <c r="C100" t="s">
        <v>189</v>
      </c>
      <c r="D100" t="s">
        <v>85</v>
      </c>
      <c r="E100" s="66"/>
      <c r="F100" s="67"/>
      <c r="G100" s="7" t="s">
        <v>69</v>
      </c>
      <c r="H100" s="10"/>
      <c r="I100" s="7" t="s">
        <v>70</v>
      </c>
      <c r="J100" s="10"/>
      <c r="K100" s="7" t="s">
        <v>71</v>
      </c>
      <c r="L100" s="10"/>
      <c r="M100" s="7" t="s">
        <v>72</v>
      </c>
      <c r="N100" s="10"/>
      <c r="O100" s="7" t="s">
        <v>73</v>
      </c>
      <c r="P100" s="68"/>
      <c r="Q100" s="91"/>
      <c r="R100" s="117"/>
    </row>
    <row r="101" spans="1:18" ht="15.75" thickBot="1">
      <c r="A101" s="11"/>
      <c r="B101" s="12" t="s">
        <v>190</v>
      </c>
      <c r="E101" s="41"/>
      <c r="P101" s="41"/>
    </row>
    <row r="102" spans="1:18" ht="15.75" thickBot="1">
      <c r="A102" s="11"/>
      <c r="B102" s="12"/>
      <c r="C102" t="s">
        <v>191</v>
      </c>
      <c r="E102" s="37">
        <v>1</v>
      </c>
      <c r="F102" s="4"/>
      <c r="G102" s="7" t="s">
        <v>69</v>
      </c>
      <c r="H102" s="10"/>
      <c r="I102" s="7" t="s">
        <v>70</v>
      </c>
      <c r="J102" s="3"/>
      <c r="K102" s="7" t="s">
        <v>71</v>
      </c>
      <c r="L102" s="10"/>
      <c r="M102" s="7" t="s">
        <v>72</v>
      </c>
      <c r="N102" s="3"/>
      <c r="O102" s="7" t="s">
        <v>73</v>
      </c>
      <c r="P102" s="42"/>
      <c r="Q102" s="9">
        <f>'Base Information Sheet'!$B$17*'Physical Condition Assessment'!E102*'PCA Cost Tables - READ ONLY'!M102*'Physical Condition Assessment'!P102*'PCA Cost Tables - READ ONLY'!$G$1*'County Cost Factor - READ ONLY'!$D$40</f>
        <v>0</v>
      </c>
      <c r="R102" s="116"/>
    </row>
    <row r="103" spans="1:18">
      <c r="A103" s="11"/>
      <c r="B103" s="12"/>
      <c r="C103" t="s">
        <v>192</v>
      </c>
      <c r="E103" s="37">
        <v>1</v>
      </c>
      <c r="F103" s="4"/>
      <c r="G103" s="7" t="s">
        <v>69</v>
      </c>
      <c r="H103" s="10"/>
      <c r="I103" s="7" t="s">
        <v>70</v>
      </c>
      <c r="J103" s="3"/>
      <c r="K103" s="7" t="s">
        <v>71</v>
      </c>
      <c r="L103" s="10"/>
      <c r="M103" s="7" t="s">
        <v>72</v>
      </c>
      <c r="N103" s="3" t="s">
        <v>82</v>
      </c>
      <c r="O103" s="7" t="s">
        <v>73</v>
      </c>
      <c r="P103" s="42">
        <v>0.2</v>
      </c>
      <c r="Q103" s="9">
        <f>'Base Information Sheet'!$B$17*'Physical Condition Assessment'!E103*'PCA Cost Tables - READ ONLY'!M103*'Physical Condition Assessment'!P103*'PCA Cost Tables - READ ONLY'!$G$1*'County Cost Factor - READ ONLY'!$D$40</f>
        <v>38016</v>
      </c>
      <c r="R103" s="116" t="s">
        <v>193</v>
      </c>
    </row>
    <row r="104" spans="1:18" ht="15.75" thickBot="1">
      <c r="A104" s="11"/>
      <c r="B104" s="12"/>
      <c r="C104" t="s">
        <v>194</v>
      </c>
      <c r="E104" s="37">
        <v>0</v>
      </c>
      <c r="F104" s="4"/>
      <c r="G104" s="7" t="s">
        <v>69</v>
      </c>
      <c r="H104" s="10"/>
      <c r="I104" s="7" t="s">
        <v>70</v>
      </c>
      <c r="J104" s="3"/>
      <c r="K104" s="7" t="s">
        <v>71</v>
      </c>
      <c r="L104" s="10"/>
      <c r="M104" s="7" t="s">
        <v>72</v>
      </c>
      <c r="N104" s="3"/>
      <c r="O104" s="7" t="s">
        <v>73</v>
      </c>
      <c r="P104" s="42"/>
      <c r="Q104" s="9">
        <f>'Base Information Sheet'!$B$17*'Physical Condition Assessment'!E104*'PCA Cost Tables - READ ONLY'!M104*'Physical Condition Assessment'!P104*'PCA Cost Tables - READ ONLY'!$G$1*'County Cost Factor - READ ONLY'!$D$40</f>
        <v>0</v>
      </c>
      <c r="R104" s="116"/>
    </row>
    <row r="105" spans="1:18" ht="15.75" thickBot="1">
      <c r="A105" s="11"/>
      <c r="B105" s="12"/>
      <c r="C105" t="s">
        <v>195</v>
      </c>
      <c r="D105" t="s">
        <v>85</v>
      </c>
      <c r="E105" s="66"/>
      <c r="F105" s="67"/>
      <c r="G105" s="7" t="s">
        <v>69</v>
      </c>
      <c r="H105" s="10"/>
      <c r="I105" s="7" t="s">
        <v>70</v>
      </c>
      <c r="J105" s="10"/>
      <c r="K105" s="7" t="s">
        <v>71</v>
      </c>
      <c r="L105" s="10"/>
      <c r="M105" s="7" t="s">
        <v>72</v>
      </c>
      <c r="N105" s="10"/>
      <c r="O105" s="7" t="s">
        <v>73</v>
      </c>
      <c r="P105" s="68"/>
      <c r="Q105" s="91"/>
      <c r="R105" s="117"/>
    </row>
    <row r="106" spans="1:18" ht="15.75" thickBot="1">
      <c r="A106" s="11"/>
      <c r="B106" s="12" t="s">
        <v>196</v>
      </c>
      <c r="E106" s="41"/>
      <c r="P106" s="41"/>
    </row>
    <row r="107" spans="1:18" ht="15.75" thickBot="1">
      <c r="A107" s="11"/>
      <c r="B107" s="12"/>
      <c r="C107" t="s">
        <v>197</v>
      </c>
      <c r="E107" s="37">
        <v>1</v>
      </c>
      <c r="F107" s="4"/>
      <c r="G107" s="7" t="s">
        <v>69</v>
      </c>
      <c r="H107" s="10"/>
      <c r="I107" s="7" t="s">
        <v>70</v>
      </c>
      <c r="J107" s="3"/>
      <c r="K107" s="7" t="s">
        <v>71</v>
      </c>
      <c r="L107" s="3"/>
      <c r="M107" s="7" t="s">
        <v>72</v>
      </c>
      <c r="N107" s="3"/>
      <c r="O107" s="7" t="s">
        <v>73</v>
      </c>
      <c r="P107" s="42"/>
      <c r="Q107" s="9">
        <f>'Base Information Sheet'!$B$17*'Physical Condition Assessment'!E107*'PCA Cost Tables - READ ONLY'!M107*'Physical Condition Assessment'!P107*'PCA Cost Tables - READ ONLY'!$G$1*'County Cost Factor - READ ONLY'!$D$40</f>
        <v>0</v>
      </c>
      <c r="R107" s="116"/>
    </row>
    <row r="108" spans="1:18" ht="15.75" thickBot="1">
      <c r="A108" s="11"/>
      <c r="B108" s="12"/>
      <c r="C108" t="s">
        <v>198</v>
      </c>
      <c r="E108" s="37">
        <v>1</v>
      </c>
      <c r="F108" s="4"/>
      <c r="G108" s="7" t="s">
        <v>69</v>
      </c>
      <c r="H108" s="10"/>
      <c r="I108" s="7" t="s">
        <v>70</v>
      </c>
      <c r="J108" s="10"/>
      <c r="K108" s="7" t="s">
        <v>71</v>
      </c>
      <c r="L108" s="3"/>
      <c r="M108" s="7" t="s">
        <v>72</v>
      </c>
      <c r="N108" s="3"/>
      <c r="O108" s="7" t="s">
        <v>73</v>
      </c>
      <c r="P108" s="42"/>
      <c r="Q108" s="9">
        <f>'Base Information Sheet'!$B$17*'Physical Condition Assessment'!E108*'PCA Cost Tables - READ ONLY'!M108*'Physical Condition Assessment'!P108*'PCA Cost Tables - READ ONLY'!$G$1*'County Cost Factor - READ ONLY'!$D$40</f>
        <v>0</v>
      </c>
      <c r="R108" s="116"/>
    </row>
    <row r="109" spans="1:18">
      <c r="A109" s="11"/>
      <c r="B109" s="12"/>
      <c r="C109" t="s">
        <v>199</v>
      </c>
      <c r="D109" t="s">
        <v>200</v>
      </c>
      <c r="E109" s="37">
        <v>1</v>
      </c>
      <c r="F109" s="4"/>
      <c r="G109" s="7" t="s">
        <v>69</v>
      </c>
      <c r="H109" s="10"/>
      <c r="I109" s="7" t="s">
        <v>70</v>
      </c>
      <c r="J109" s="3"/>
      <c r="K109" s="7" t="s">
        <v>71</v>
      </c>
      <c r="L109" s="3"/>
      <c r="M109" s="7" t="s">
        <v>72</v>
      </c>
      <c r="N109" s="3" t="s">
        <v>82</v>
      </c>
      <c r="O109" s="7" t="s">
        <v>73</v>
      </c>
      <c r="P109" s="42">
        <v>0.5</v>
      </c>
      <c r="Q109" s="9">
        <f>'Base Information Sheet'!$B$17*'Physical Condition Assessment'!E109*'PCA Cost Tables - READ ONLY'!M109*'Physical Condition Assessment'!P109*'PCA Cost Tables - READ ONLY'!$G$1*'County Cost Factor - READ ONLY'!$D$40</f>
        <v>261360.00000000003</v>
      </c>
      <c r="R109" s="116" t="s">
        <v>201</v>
      </c>
    </row>
    <row r="110" spans="1:18" ht="15.75" thickBot="1">
      <c r="A110" s="11"/>
      <c r="B110" s="12"/>
      <c r="D110" t="s">
        <v>202</v>
      </c>
      <c r="E110" s="37">
        <v>1</v>
      </c>
      <c r="F110" s="4"/>
      <c r="G110" s="7" t="s">
        <v>69</v>
      </c>
      <c r="H110" s="10"/>
      <c r="I110" s="7" t="s">
        <v>70</v>
      </c>
      <c r="J110" s="3"/>
      <c r="K110" s="7" t="s">
        <v>71</v>
      </c>
      <c r="L110" s="3"/>
      <c r="M110" s="7" t="s">
        <v>72</v>
      </c>
      <c r="N110" s="3" t="s">
        <v>82</v>
      </c>
      <c r="O110" s="7" t="s">
        <v>73</v>
      </c>
      <c r="P110" s="42">
        <v>0.15</v>
      </c>
      <c r="Q110" s="9">
        <f>'Base Information Sheet'!$B$17*'Physical Condition Assessment'!E110*'PCA Cost Tables - READ ONLY'!M110*'Physical Condition Assessment'!P110*'PCA Cost Tables - READ ONLY'!$G$1*'County Cost Factor - READ ONLY'!$D$40</f>
        <v>71280</v>
      </c>
      <c r="R110" s="116"/>
    </row>
    <row r="111" spans="1:18" ht="15.75" thickBot="1">
      <c r="A111" s="11"/>
      <c r="B111" s="12"/>
      <c r="D111" t="s">
        <v>203</v>
      </c>
      <c r="E111" s="37">
        <v>1</v>
      </c>
      <c r="F111" s="4"/>
      <c r="G111" s="7" t="s">
        <v>69</v>
      </c>
      <c r="H111" s="10"/>
      <c r="I111" s="7" t="s">
        <v>70</v>
      </c>
      <c r="J111" s="3"/>
      <c r="K111" s="7" t="s">
        <v>71</v>
      </c>
      <c r="L111" s="3"/>
      <c r="M111" s="7" t="s">
        <v>72</v>
      </c>
      <c r="N111" s="3" t="s">
        <v>82</v>
      </c>
      <c r="O111" s="7" t="s">
        <v>73</v>
      </c>
      <c r="P111" s="42">
        <v>0.15</v>
      </c>
      <c r="Q111" s="9">
        <f>'Base Information Sheet'!$B$17*'Physical Condition Assessment'!E111*'PCA Cost Tables - READ ONLY'!M111*'Physical Condition Assessment'!P111*'PCA Cost Tables - READ ONLY'!$G$1*'County Cost Factor - READ ONLY'!$D$40</f>
        <v>15681.600000000004</v>
      </c>
      <c r="R111" s="116"/>
    </row>
    <row r="112" spans="1:18" ht="15.75" thickBot="1">
      <c r="A112" s="11"/>
      <c r="B112" s="12"/>
      <c r="D112" t="s">
        <v>204</v>
      </c>
      <c r="E112" s="37">
        <v>1</v>
      </c>
      <c r="F112" s="4"/>
      <c r="G112" s="7" t="s">
        <v>69</v>
      </c>
      <c r="H112" s="10"/>
      <c r="I112" s="7" t="s">
        <v>70</v>
      </c>
      <c r="J112" s="3"/>
      <c r="K112" s="7" t="s">
        <v>71</v>
      </c>
      <c r="L112" s="3"/>
      <c r="M112" s="7" t="s">
        <v>72</v>
      </c>
      <c r="N112" s="3"/>
      <c r="O112" s="7" t="s">
        <v>73</v>
      </c>
      <c r="P112" s="42"/>
      <c r="Q112" s="9">
        <f>'Base Information Sheet'!$B$17*'Physical Condition Assessment'!E112*'PCA Cost Tables - READ ONLY'!M112*'Physical Condition Assessment'!P112*'PCA Cost Tables - READ ONLY'!$G$1*'County Cost Factor - READ ONLY'!$D$40</f>
        <v>0</v>
      </c>
      <c r="R112" s="116"/>
    </row>
    <row r="113" spans="1:18" ht="15.75" thickBot="1">
      <c r="A113" s="11"/>
      <c r="B113" s="12"/>
      <c r="D113" t="s">
        <v>205</v>
      </c>
      <c r="E113" s="37">
        <v>0</v>
      </c>
      <c r="F113" s="4"/>
      <c r="G113" s="7" t="s">
        <v>69</v>
      </c>
      <c r="H113" s="10"/>
      <c r="I113" s="7" t="s">
        <v>70</v>
      </c>
      <c r="J113" s="3"/>
      <c r="K113" s="7" t="s">
        <v>71</v>
      </c>
      <c r="L113" s="3"/>
      <c r="M113" s="7" t="s">
        <v>72</v>
      </c>
      <c r="N113" s="3"/>
      <c r="O113" s="7" t="s">
        <v>73</v>
      </c>
      <c r="P113" s="42"/>
      <c r="Q113" s="9">
        <f>'Base Information Sheet'!$B$17*'Physical Condition Assessment'!E113*'PCA Cost Tables - READ ONLY'!M113*'Physical Condition Assessment'!P113*'PCA Cost Tables - READ ONLY'!$G$1*'County Cost Factor - READ ONLY'!$D$40</f>
        <v>0</v>
      </c>
      <c r="R113" s="116"/>
    </row>
    <row r="114" spans="1:18" ht="15.75" thickBot="1">
      <c r="A114" s="11"/>
      <c r="B114" s="12"/>
      <c r="D114" t="s">
        <v>206</v>
      </c>
      <c r="E114" s="37">
        <v>1</v>
      </c>
      <c r="F114" s="4"/>
      <c r="G114" s="7" t="s">
        <v>69</v>
      </c>
      <c r="H114" s="10"/>
      <c r="I114" s="7" t="s">
        <v>70</v>
      </c>
      <c r="J114" s="3"/>
      <c r="K114" s="7" t="s">
        <v>71</v>
      </c>
      <c r="L114" s="3"/>
      <c r="M114" s="7" t="s">
        <v>72</v>
      </c>
      <c r="N114" s="3"/>
      <c r="O114" s="7" t="s">
        <v>73</v>
      </c>
      <c r="P114" s="42"/>
      <c r="Q114" s="9">
        <f>'Base Information Sheet'!$B$17*'Physical Condition Assessment'!E114*'PCA Cost Tables - READ ONLY'!M114*'Physical Condition Assessment'!P114*'PCA Cost Tables - READ ONLY'!$G$1*'County Cost Factor - READ ONLY'!$D$40</f>
        <v>0</v>
      </c>
      <c r="R114" s="116"/>
    </row>
    <row r="115" spans="1:18" ht="15.75" thickBot="1">
      <c r="A115" s="11"/>
      <c r="B115" s="12"/>
      <c r="D115" t="s">
        <v>207</v>
      </c>
      <c r="E115" s="37">
        <v>1</v>
      </c>
      <c r="F115" s="4"/>
      <c r="G115" s="7" t="s">
        <v>69</v>
      </c>
      <c r="H115" s="3"/>
      <c r="I115" s="7" t="s">
        <v>70</v>
      </c>
      <c r="J115" s="10"/>
      <c r="K115" s="7" t="s">
        <v>71</v>
      </c>
      <c r="L115" s="3"/>
      <c r="M115" s="7" t="s">
        <v>72</v>
      </c>
      <c r="N115" s="3"/>
      <c r="O115" s="7" t="s">
        <v>73</v>
      </c>
      <c r="P115" s="42"/>
      <c r="Q115" s="9">
        <f>'Base Information Sheet'!$B$17*'Physical Condition Assessment'!E115*'PCA Cost Tables - READ ONLY'!M115*'Physical Condition Assessment'!P115*'PCA Cost Tables - READ ONLY'!$G$1*'County Cost Factor - READ ONLY'!$D$40</f>
        <v>0</v>
      </c>
      <c r="R115" s="116"/>
    </row>
    <row r="116" spans="1:18" ht="15.75" thickBot="1">
      <c r="A116" s="11"/>
      <c r="B116" s="12"/>
      <c r="C116" t="s">
        <v>208</v>
      </c>
      <c r="D116" t="s">
        <v>85</v>
      </c>
      <c r="E116" s="66"/>
      <c r="F116" s="67"/>
      <c r="G116" s="7" t="s">
        <v>69</v>
      </c>
      <c r="H116" s="10"/>
      <c r="I116" s="7" t="s">
        <v>70</v>
      </c>
      <c r="J116" s="10"/>
      <c r="K116" s="7" t="s">
        <v>71</v>
      </c>
      <c r="L116" s="10"/>
      <c r="M116" s="7" t="s">
        <v>72</v>
      </c>
      <c r="N116" s="10"/>
      <c r="O116" s="7" t="s">
        <v>73</v>
      </c>
      <c r="P116" s="68"/>
      <c r="Q116" s="91"/>
      <c r="R116" s="117"/>
    </row>
    <row r="117" spans="1:18">
      <c r="A117" s="11"/>
      <c r="B117" s="12"/>
      <c r="E117" s="38"/>
      <c r="P117" s="38"/>
      <c r="Q117" s="73"/>
    </row>
    <row r="118" spans="1:18">
      <c r="A118" s="144" t="s">
        <v>209</v>
      </c>
      <c r="B118" s="21"/>
      <c r="C118" s="22"/>
      <c r="D118" s="22"/>
      <c r="E118" s="40"/>
      <c r="F118" s="19"/>
      <c r="G118" s="20"/>
      <c r="H118" s="19"/>
      <c r="I118" s="20"/>
      <c r="J118" s="19"/>
      <c r="K118" s="20"/>
      <c r="L118" s="19"/>
      <c r="M118" s="20"/>
      <c r="N118" s="19"/>
      <c r="O118" s="20"/>
      <c r="P118" s="40"/>
      <c r="Q118" s="22"/>
      <c r="R118" s="114"/>
    </row>
    <row r="119" spans="1:18" ht="15.75" thickBot="1">
      <c r="A119" s="11"/>
      <c r="B119" s="12" t="s">
        <v>210</v>
      </c>
      <c r="E119" s="41"/>
      <c r="P119" s="41"/>
    </row>
    <row r="120" spans="1:18">
      <c r="A120" s="11"/>
      <c r="B120" s="12"/>
      <c r="C120" t="s">
        <v>211</v>
      </c>
      <c r="D120" t="s">
        <v>212</v>
      </c>
      <c r="E120" s="37">
        <v>1</v>
      </c>
      <c r="F120" s="4"/>
      <c r="G120" s="7" t="s">
        <v>69</v>
      </c>
      <c r="H120" s="3"/>
      <c r="I120" s="7" t="s">
        <v>70</v>
      </c>
      <c r="J120" s="3"/>
      <c r="K120" s="7" t="s">
        <v>71</v>
      </c>
      <c r="L120" s="3" t="s">
        <v>82</v>
      </c>
      <c r="M120" s="7" t="s">
        <v>72</v>
      </c>
      <c r="N120" s="3" t="s">
        <v>82</v>
      </c>
      <c r="O120" s="7" t="s">
        <v>73</v>
      </c>
      <c r="P120" s="42">
        <v>1</v>
      </c>
      <c r="Q120" s="9">
        <f>'Base Information Sheet'!$B$17*'Physical Condition Assessment'!E120*'PCA Cost Tables - READ ONLY'!M120*'Physical Condition Assessment'!P120*'PCA Cost Tables - READ ONLY'!$G$1*'County Cost Factor - READ ONLY'!$D$40</f>
        <v>266112</v>
      </c>
      <c r="R120" s="116" t="s">
        <v>213</v>
      </c>
    </row>
    <row r="121" spans="1:18" ht="15.75" thickBot="1">
      <c r="A121" s="11"/>
      <c r="B121" s="12"/>
      <c r="D121" t="s">
        <v>214</v>
      </c>
      <c r="E121" s="37">
        <v>1</v>
      </c>
      <c r="F121" s="4"/>
      <c r="G121" s="7" t="s">
        <v>69</v>
      </c>
      <c r="H121" s="3"/>
      <c r="I121" s="7" t="s">
        <v>70</v>
      </c>
      <c r="J121" s="10"/>
      <c r="K121" s="7" t="s">
        <v>71</v>
      </c>
      <c r="L121" s="3"/>
      <c r="M121" s="7" t="s">
        <v>72</v>
      </c>
      <c r="N121" s="3"/>
      <c r="O121" s="7" t="s">
        <v>73</v>
      </c>
      <c r="P121" s="42"/>
      <c r="Q121" s="9">
        <f>'Base Information Sheet'!$B$17*'Physical Condition Assessment'!E121*'PCA Cost Tables - READ ONLY'!M121*'Physical Condition Assessment'!P121*'PCA Cost Tables - READ ONLY'!$G$1*'County Cost Factor - READ ONLY'!$D$40</f>
        <v>0</v>
      </c>
      <c r="R121" s="116"/>
    </row>
    <row r="122" spans="1:18" ht="15.75" thickBot="1">
      <c r="A122" s="11"/>
      <c r="B122" s="12"/>
      <c r="C122" t="s">
        <v>215</v>
      </c>
      <c r="D122" t="s">
        <v>216</v>
      </c>
      <c r="E122" s="37">
        <v>1</v>
      </c>
      <c r="F122" s="4"/>
      <c r="G122" s="7" t="s">
        <v>69</v>
      </c>
      <c r="H122" s="10"/>
      <c r="I122" s="7" t="s">
        <v>70</v>
      </c>
      <c r="J122" s="3"/>
      <c r="K122" s="7" t="s">
        <v>71</v>
      </c>
      <c r="L122" s="3"/>
      <c r="M122" s="7" t="s">
        <v>72</v>
      </c>
      <c r="N122" s="3"/>
      <c r="O122" s="7" t="s">
        <v>73</v>
      </c>
      <c r="P122" s="42"/>
      <c r="Q122" s="9">
        <f>'Base Information Sheet'!$B$17*'Physical Condition Assessment'!E122*'PCA Cost Tables - READ ONLY'!M122*'Physical Condition Assessment'!P122*'PCA Cost Tables - READ ONLY'!$G$1*'County Cost Factor - READ ONLY'!$D$40</f>
        <v>0</v>
      </c>
      <c r="R122" s="116"/>
    </row>
    <row r="123" spans="1:18" ht="15.75" thickBot="1">
      <c r="A123" s="11"/>
      <c r="B123" s="12"/>
      <c r="D123" t="s">
        <v>217</v>
      </c>
      <c r="E123" s="37">
        <v>1</v>
      </c>
      <c r="F123" s="4"/>
      <c r="G123" s="7" t="s">
        <v>69</v>
      </c>
      <c r="H123" s="10"/>
      <c r="I123" s="7" t="s">
        <v>70</v>
      </c>
      <c r="J123" s="3"/>
      <c r="K123" s="7" t="s">
        <v>71</v>
      </c>
      <c r="L123" s="3"/>
      <c r="M123" s="7" t="s">
        <v>72</v>
      </c>
      <c r="N123" s="3"/>
      <c r="O123" s="7" t="s">
        <v>73</v>
      </c>
      <c r="P123" s="42"/>
      <c r="Q123" s="9">
        <f>'Base Information Sheet'!$B$17*'Physical Condition Assessment'!E123*'PCA Cost Tables - READ ONLY'!M123*'Physical Condition Assessment'!P123*'PCA Cost Tables - READ ONLY'!$G$1*'County Cost Factor - READ ONLY'!$D$40</f>
        <v>0</v>
      </c>
      <c r="R123" s="116"/>
    </row>
    <row r="124" spans="1:18" ht="15.75" thickBot="1">
      <c r="A124" s="11"/>
      <c r="B124" s="12"/>
      <c r="D124" t="s">
        <v>218</v>
      </c>
      <c r="E124" s="37">
        <v>1</v>
      </c>
      <c r="F124" s="4"/>
      <c r="G124" s="7" t="s">
        <v>69</v>
      </c>
      <c r="H124" s="10"/>
      <c r="I124" s="7" t="s">
        <v>70</v>
      </c>
      <c r="J124" s="3"/>
      <c r="K124" s="7" t="s">
        <v>71</v>
      </c>
      <c r="L124" s="3"/>
      <c r="M124" s="7" t="s">
        <v>72</v>
      </c>
      <c r="N124" s="3"/>
      <c r="O124" s="7" t="s">
        <v>73</v>
      </c>
      <c r="P124" s="42"/>
      <c r="Q124" s="9">
        <f>'Base Information Sheet'!$B$17*'Physical Condition Assessment'!E124*'PCA Cost Tables - READ ONLY'!M124*'Physical Condition Assessment'!P124*'PCA Cost Tables - READ ONLY'!$G$1*'County Cost Factor - READ ONLY'!$D$40</f>
        <v>0</v>
      </c>
      <c r="R124" s="116"/>
    </row>
    <row r="125" spans="1:18" ht="15.75" thickBot="1">
      <c r="A125" s="11"/>
      <c r="B125" s="12"/>
      <c r="D125" t="s">
        <v>219</v>
      </c>
      <c r="E125" s="37">
        <v>1</v>
      </c>
      <c r="F125" s="4"/>
      <c r="G125" s="7" t="s">
        <v>69</v>
      </c>
      <c r="H125" s="3"/>
      <c r="I125" s="7" t="s">
        <v>70</v>
      </c>
      <c r="J125" s="3"/>
      <c r="K125" s="7" t="s">
        <v>71</v>
      </c>
      <c r="L125" s="3" t="s">
        <v>82</v>
      </c>
      <c r="M125" s="7" t="s">
        <v>72</v>
      </c>
      <c r="N125" s="3" t="s">
        <v>82</v>
      </c>
      <c r="O125" s="7" t="s">
        <v>73</v>
      </c>
      <c r="P125" s="42">
        <v>5.0000000000000001E-3</v>
      </c>
      <c r="Q125" s="9">
        <f>'Base Information Sheet'!$B$17*'Physical Condition Assessment'!E125*'PCA Cost Tables - READ ONLY'!M125*'Physical Condition Assessment'!P125*'PCA Cost Tables - READ ONLY'!$G$1*'County Cost Factor - READ ONLY'!$D$40</f>
        <v>17582.400000000001</v>
      </c>
      <c r="R125" s="116"/>
    </row>
    <row r="126" spans="1:18" ht="15.75" thickBot="1">
      <c r="A126" s="11"/>
      <c r="B126" s="12"/>
      <c r="C126" t="s">
        <v>220</v>
      </c>
      <c r="D126" t="s">
        <v>85</v>
      </c>
      <c r="E126" s="66"/>
      <c r="F126" s="67"/>
      <c r="G126" s="7" t="s">
        <v>69</v>
      </c>
      <c r="H126" s="10"/>
      <c r="I126" s="7" t="s">
        <v>70</v>
      </c>
      <c r="J126" s="10"/>
      <c r="K126" s="7" t="s">
        <v>71</v>
      </c>
      <c r="L126" s="10"/>
      <c r="M126" s="7" t="s">
        <v>72</v>
      </c>
      <c r="N126" s="10"/>
      <c r="O126" s="7" t="s">
        <v>73</v>
      </c>
      <c r="P126" s="68"/>
      <c r="Q126" s="91"/>
      <c r="R126" s="117"/>
    </row>
    <row r="127" spans="1:18" ht="15.75" thickBot="1">
      <c r="A127" s="11"/>
      <c r="B127" s="12"/>
      <c r="C127" t="s">
        <v>221</v>
      </c>
      <c r="D127" t="s">
        <v>85</v>
      </c>
      <c r="E127" s="66"/>
      <c r="F127" s="67"/>
      <c r="G127" s="7" t="s">
        <v>69</v>
      </c>
      <c r="H127" s="10"/>
      <c r="I127" s="7" t="s">
        <v>70</v>
      </c>
      <c r="J127" s="10"/>
      <c r="K127" s="7" t="s">
        <v>71</v>
      </c>
      <c r="L127" s="10"/>
      <c r="M127" s="7" t="s">
        <v>72</v>
      </c>
      <c r="N127" s="10"/>
      <c r="O127" s="7" t="s">
        <v>73</v>
      </c>
      <c r="P127" s="68"/>
      <c r="Q127" s="91"/>
      <c r="R127" s="117"/>
    </row>
    <row r="128" spans="1:18" ht="15.75" thickBot="1">
      <c r="A128" s="11"/>
      <c r="B128" s="12" t="s">
        <v>222</v>
      </c>
      <c r="E128" s="41"/>
      <c r="P128" s="41"/>
    </row>
    <row r="129" spans="1:18" ht="15.75" thickBot="1">
      <c r="A129" s="11"/>
      <c r="B129" s="12"/>
      <c r="C129" t="s">
        <v>223</v>
      </c>
      <c r="E129" s="37">
        <v>1</v>
      </c>
      <c r="F129" s="4"/>
      <c r="G129" s="7" t="s">
        <v>69</v>
      </c>
      <c r="H129" s="3"/>
      <c r="I129" s="7" t="s">
        <v>70</v>
      </c>
      <c r="J129" s="3"/>
      <c r="K129" s="7" t="s">
        <v>71</v>
      </c>
      <c r="L129" s="3"/>
      <c r="M129" s="7" t="s">
        <v>72</v>
      </c>
      <c r="N129" s="3"/>
      <c r="O129" s="7" t="s">
        <v>73</v>
      </c>
      <c r="P129" s="42"/>
      <c r="Q129" s="9">
        <f>'Base Information Sheet'!$B$17*'Physical Condition Assessment'!E129*'PCA Cost Tables - READ ONLY'!M129*'Physical Condition Assessment'!P129*'PCA Cost Tables - READ ONLY'!$G$1*'County Cost Factor - READ ONLY'!$D$40</f>
        <v>0</v>
      </c>
      <c r="R129" s="116"/>
    </row>
    <row r="130" spans="1:18" ht="15.75" thickBot="1">
      <c r="A130" s="11"/>
      <c r="B130" s="12"/>
      <c r="C130" t="s">
        <v>224</v>
      </c>
      <c r="E130" s="37">
        <v>1</v>
      </c>
      <c r="F130" s="4"/>
      <c r="G130" s="7" t="s">
        <v>69</v>
      </c>
      <c r="H130" s="10"/>
      <c r="I130" s="7" t="s">
        <v>70</v>
      </c>
      <c r="J130" s="10"/>
      <c r="K130" s="7" t="s">
        <v>71</v>
      </c>
      <c r="L130" s="10"/>
      <c r="M130" s="7" t="s">
        <v>72</v>
      </c>
      <c r="N130" s="3"/>
      <c r="O130" s="7" t="s">
        <v>73</v>
      </c>
      <c r="P130" s="42"/>
      <c r="Q130" s="9">
        <f>'Base Information Sheet'!$B$17*'Physical Condition Assessment'!E130*'PCA Cost Tables - READ ONLY'!M130*'Physical Condition Assessment'!P130*'PCA Cost Tables - READ ONLY'!$G$1*'County Cost Factor - READ ONLY'!$D$40</f>
        <v>0</v>
      </c>
      <c r="R130" s="116"/>
    </row>
    <row r="131" spans="1:18">
      <c r="A131" s="144" t="s">
        <v>225</v>
      </c>
      <c r="B131" s="21"/>
      <c r="C131" s="22"/>
      <c r="D131" s="22"/>
      <c r="E131" s="40"/>
      <c r="F131" s="19"/>
      <c r="G131" s="20"/>
      <c r="H131" s="19"/>
      <c r="I131" s="20"/>
      <c r="J131" s="19"/>
      <c r="K131" s="20"/>
      <c r="L131" s="19"/>
      <c r="M131" s="20"/>
      <c r="N131" s="19"/>
      <c r="O131" s="20"/>
      <c r="P131" s="40"/>
      <c r="Q131" s="22"/>
      <c r="R131" s="114"/>
    </row>
    <row r="132" spans="1:18">
      <c r="A132" s="11"/>
    </row>
    <row r="133" spans="1:18">
      <c r="A133" s="144" t="s">
        <v>226</v>
      </c>
      <c r="B133" s="22"/>
      <c r="C133" s="22"/>
      <c r="D133" s="22"/>
      <c r="E133" s="22"/>
      <c r="F133" s="19"/>
      <c r="G133" s="20"/>
      <c r="H133" s="19"/>
      <c r="I133" s="20"/>
      <c r="J133" s="19"/>
      <c r="K133" s="20"/>
      <c r="L133" s="19"/>
      <c r="M133" s="20"/>
      <c r="N133" s="19"/>
      <c r="O133" s="20"/>
      <c r="P133" s="22"/>
      <c r="Q133" s="22"/>
      <c r="R133" s="114"/>
    </row>
    <row r="134" spans="1:18">
      <c r="B134" s="12" t="s">
        <v>227</v>
      </c>
      <c r="D134" t="s">
        <v>85</v>
      </c>
      <c r="E134" s="41"/>
      <c r="P134" s="41"/>
    </row>
    <row r="135" spans="1:18" ht="15.75" thickBot="1">
      <c r="B135" s="12" t="s">
        <v>228</v>
      </c>
      <c r="E135" s="70"/>
      <c r="F135" s="71"/>
      <c r="H135" s="71"/>
      <c r="J135" s="71"/>
      <c r="L135" s="71"/>
      <c r="N135" s="71"/>
      <c r="P135" s="70"/>
      <c r="Q135" s="73"/>
      <c r="R135" s="118"/>
    </row>
    <row r="136" spans="1:18" ht="15.75" thickBot="1">
      <c r="B136" s="12"/>
      <c r="C136" t="s">
        <v>229</v>
      </c>
      <c r="E136" s="154">
        <v>0</v>
      </c>
      <c r="F136" s="4"/>
      <c r="G136" s="7" t="s">
        <v>69</v>
      </c>
      <c r="H136" s="3"/>
      <c r="I136" s="7" t="s">
        <v>70</v>
      </c>
      <c r="J136" s="10"/>
      <c r="K136" s="7" t="s">
        <v>71</v>
      </c>
      <c r="L136" s="3"/>
      <c r="M136" s="7" t="s">
        <v>72</v>
      </c>
      <c r="N136" s="3"/>
      <c r="O136" s="7" t="s">
        <v>73</v>
      </c>
      <c r="P136" s="42"/>
      <c r="Q136" s="9">
        <f>'Physical Condition Assessment'!E136*'PCA Cost Tables - READ ONLY'!M136*'Physical Condition Assessment'!P136*'PCA Cost Tables - READ ONLY'!$G$1*'County Cost Factor - READ ONLY'!$D$40</f>
        <v>0</v>
      </c>
      <c r="R136" s="116"/>
    </row>
    <row r="137" spans="1:18">
      <c r="B137" s="12"/>
      <c r="C137" t="s">
        <v>230</v>
      </c>
      <c r="E137" s="154">
        <v>120</v>
      </c>
      <c r="F137" s="4"/>
      <c r="G137" s="7" t="s">
        <v>69</v>
      </c>
      <c r="H137" s="3" t="s">
        <v>82</v>
      </c>
      <c r="I137" s="7" t="s">
        <v>70</v>
      </c>
      <c r="J137" s="10"/>
      <c r="K137" s="7" t="s">
        <v>71</v>
      </c>
      <c r="L137" s="3"/>
      <c r="M137" s="7" t="s">
        <v>72</v>
      </c>
      <c r="N137" s="3"/>
      <c r="O137" s="7" t="s">
        <v>73</v>
      </c>
      <c r="P137" s="162">
        <v>0.25</v>
      </c>
      <c r="Q137" s="9">
        <f>'Physical Condition Assessment'!E137*'PCA Cost Tables - READ ONLY'!M137*'Physical Condition Assessment'!P137*'PCA Cost Tables - READ ONLY'!$G$1*'County Cost Factor - READ ONLY'!$D$40</f>
        <v>99.000000000000014</v>
      </c>
      <c r="R137" s="116" t="s">
        <v>231</v>
      </c>
    </row>
    <row r="138" spans="1:18" ht="15.75" thickBot="1">
      <c r="B138" s="12"/>
      <c r="C138" t="s">
        <v>232</v>
      </c>
      <c r="E138" s="154"/>
      <c r="F138" s="4"/>
      <c r="G138" s="7" t="s">
        <v>69</v>
      </c>
      <c r="H138" s="10"/>
      <c r="I138" s="7" t="s">
        <v>70</v>
      </c>
      <c r="J138" s="10"/>
      <c r="K138" s="7" t="s">
        <v>71</v>
      </c>
      <c r="L138" s="3"/>
      <c r="M138" s="7" t="s">
        <v>72</v>
      </c>
      <c r="N138" s="3"/>
      <c r="O138" s="7" t="s">
        <v>73</v>
      </c>
      <c r="P138" s="42"/>
      <c r="Q138" s="9">
        <f>'Physical Condition Assessment'!E138*'PCA Cost Tables - READ ONLY'!M138*'Physical Condition Assessment'!P138*'PCA Cost Tables - READ ONLY'!$G$1*'County Cost Factor - READ ONLY'!$D$40</f>
        <v>0</v>
      </c>
      <c r="R138" s="116"/>
    </row>
    <row r="139" spans="1:18" ht="15.75" thickBot="1">
      <c r="B139" s="12"/>
      <c r="C139" t="s">
        <v>233</v>
      </c>
      <c r="E139" s="154"/>
      <c r="F139" s="4"/>
      <c r="G139" s="7" t="s">
        <v>69</v>
      </c>
      <c r="H139" s="10"/>
      <c r="I139" s="7" t="s">
        <v>70</v>
      </c>
      <c r="J139" s="10"/>
      <c r="K139" s="7" t="s">
        <v>71</v>
      </c>
      <c r="L139" s="3"/>
      <c r="M139" s="7" t="s">
        <v>72</v>
      </c>
      <c r="N139" s="3"/>
      <c r="O139" s="7" t="s">
        <v>73</v>
      </c>
      <c r="P139" s="42"/>
      <c r="Q139" s="9">
        <f>'Physical Condition Assessment'!E139*'PCA Cost Tables - READ ONLY'!M139*'Physical Condition Assessment'!P139*'PCA Cost Tables - READ ONLY'!$G$1*'County Cost Factor - READ ONLY'!$D$40</f>
        <v>0</v>
      </c>
      <c r="R139" s="116"/>
    </row>
    <row r="140" spans="1:18" ht="15.75" thickBot="1">
      <c r="C140" t="s">
        <v>234</v>
      </c>
      <c r="E140" s="154">
        <v>3000</v>
      </c>
      <c r="F140" s="4"/>
      <c r="G140" s="7" t="s">
        <v>69</v>
      </c>
      <c r="H140" s="10"/>
      <c r="I140" s="7" t="s">
        <v>70</v>
      </c>
      <c r="J140" s="10"/>
      <c r="K140" s="7" t="s">
        <v>71</v>
      </c>
      <c r="L140" s="10"/>
      <c r="M140" s="7" t="s">
        <v>72</v>
      </c>
      <c r="N140" s="3" t="s">
        <v>82</v>
      </c>
      <c r="O140" s="7" t="s">
        <v>73</v>
      </c>
      <c r="P140" s="42">
        <v>1</v>
      </c>
      <c r="Q140" s="9">
        <f>'Physical Condition Assessment'!E140*'PCA Cost Tables - READ ONLY'!M140*'Physical Condition Assessment'!P140*'PCA Cost Tables - READ ONLY'!$G$1*'County Cost Factor - READ ONLY'!$D$40</f>
        <v>9405</v>
      </c>
      <c r="R140" s="116"/>
    </row>
    <row r="141" spans="1:18" ht="15.75" thickBot="1">
      <c r="B141" s="12" t="s">
        <v>235</v>
      </c>
    </row>
    <row r="142" spans="1:18" ht="15.75" thickBot="1">
      <c r="C142" t="s">
        <v>236</v>
      </c>
      <c r="D142" t="s">
        <v>237</v>
      </c>
      <c r="E142" s="37"/>
      <c r="F142" s="4"/>
      <c r="G142" s="7" t="s">
        <v>69</v>
      </c>
      <c r="H142" s="10"/>
      <c r="I142" s="7" t="s">
        <v>70</v>
      </c>
      <c r="J142" s="10"/>
      <c r="K142" s="7" t="s">
        <v>71</v>
      </c>
      <c r="L142" s="10"/>
      <c r="M142" s="7" t="s">
        <v>72</v>
      </c>
      <c r="N142" s="3"/>
      <c r="O142" s="7" t="s">
        <v>73</v>
      </c>
      <c r="P142" s="42"/>
      <c r="Q142" s="9">
        <f>'Base Information Sheet'!$B$17*'Physical Condition Assessment'!E142*'PCA Cost Tables - READ ONLY'!M142*'Physical Condition Assessment'!P142*'PCA Cost Tables - READ ONLY'!$G$1*'County Cost Factor - READ ONLY'!$D$40</f>
        <v>0</v>
      </c>
      <c r="R142" s="116"/>
    </row>
    <row r="143" spans="1:18" ht="15.75" thickBot="1">
      <c r="D143" t="s">
        <v>238</v>
      </c>
      <c r="E143" s="37"/>
      <c r="F143" s="4"/>
      <c r="G143" s="7" t="s">
        <v>69</v>
      </c>
      <c r="H143" s="10"/>
      <c r="I143" s="7" t="s">
        <v>70</v>
      </c>
      <c r="J143" s="10"/>
      <c r="K143" s="7" t="s">
        <v>71</v>
      </c>
      <c r="L143" s="10"/>
      <c r="M143" s="7" t="s">
        <v>72</v>
      </c>
      <c r="N143" s="3"/>
      <c r="O143" s="7" t="s">
        <v>73</v>
      </c>
      <c r="P143" s="42"/>
      <c r="Q143" s="9">
        <f>'Base Information Sheet'!$B$17*'Physical Condition Assessment'!E143*'PCA Cost Tables - READ ONLY'!M143*'Physical Condition Assessment'!P143*'PCA Cost Tables - READ ONLY'!$G$1*'County Cost Factor - READ ONLY'!$D$40</f>
        <v>0</v>
      </c>
      <c r="R143" s="116"/>
    </row>
    <row r="144" spans="1:18" ht="15.75" thickBot="1">
      <c r="C144" t="s">
        <v>239</v>
      </c>
      <c r="E144" s="37"/>
      <c r="F144" s="4"/>
      <c r="G144" s="7" t="s">
        <v>69</v>
      </c>
      <c r="H144" s="10"/>
      <c r="I144" s="7" t="s">
        <v>70</v>
      </c>
      <c r="J144" s="10"/>
      <c r="K144" s="7" t="s">
        <v>71</v>
      </c>
      <c r="L144" s="10"/>
      <c r="M144" s="7" t="s">
        <v>72</v>
      </c>
      <c r="N144" s="3"/>
      <c r="O144" s="7" t="s">
        <v>73</v>
      </c>
      <c r="P144" s="42"/>
      <c r="Q144" s="9">
        <f>'Base Information Sheet'!$B$17*'Physical Condition Assessment'!E144*'PCA Cost Tables - READ ONLY'!M144*'Physical Condition Assessment'!P144*'PCA Cost Tables - READ ONLY'!$G$1*'County Cost Factor - READ ONLY'!$D$40</f>
        <v>0</v>
      </c>
      <c r="R144" s="116"/>
    </row>
    <row r="145" spans="1:18" ht="15.75" thickBot="1">
      <c r="C145" t="s">
        <v>240</v>
      </c>
      <c r="E145" s="37"/>
      <c r="F145" s="4"/>
      <c r="G145" s="7" t="s">
        <v>69</v>
      </c>
      <c r="H145" s="3"/>
      <c r="I145" s="7" t="s">
        <v>70</v>
      </c>
      <c r="J145" s="3"/>
      <c r="K145" s="7" t="s">
        <v>71</v>
      </c>
      <c r="L145" s="3"/>
      <c r="M145" s="7" t="s">
        <v>72</v>
      </c>
      <c r="N145" s="3"/>
      <c r="O145" s="7" t="s">
        <v>73</v>
      </c>
      <c r="P145" s="42"/>
      <c r="Q145" s="9">
        <f>'Base Information Sheet'!$B$17*'Physical Condition Assessment'!E145*'PCA Cost Tables - READ ONLY'!M145*'Physical Condition Assessment'!P145*'PCA Cost Tables - READ ONLY'!$G$1*'County Cost Factor - READ ONLY'!$D$40</f>
        <v>0</v>
      </c>
      <c r="R145" s="116"/>
    </row>
    <row r="146" spans="1:18" ht="15.75" thickBot="1">
      <c r="C146" t="s">
        <v>241</v>
      </c>
      <c r="E146" s="37"/>
      <c r="F146" s="4"/>
      <c r="G146" s="7" t="s">
        <v>69</v>
      </c>
      <c r="H146" s="10"/>
      <c r="I146" s="7" t="s">
        <v>70</v>
      </c>
      <c r="J146" s="10"/>
      <c r="K146" s="7" t="s">
        <v>71</v>
      </c>
      <c r="L146" s="10"/>
      <c r="M146" s="7" t="s">
        <v>72</v>
      </c>
      <c r="N146" s="3"/>
      <c r="O146" s="7" t="s">
        <v>73</v>
      </c>
      <c r="P146" s="42"/>
      <c r="Q146" s="9">
        <f>'Base Information Sheet'!$B$17*'Physical Condition Assessment'!E146*'PCA Cost Tables - READ ONLY'!M146*'Physical Condition Assessment'!P146*'PCA Cost Tables - READ ONLY'!$G$1*'County Cost Factor - READ ONLY'!$D$40</f>
        <v>0</v>
      </c>
      <c r="R146" s="116"/>
    </row>
    <row r="147" spans="1:18" ht="15.75" thickBot="1">
      <c r="C147" t="s">
        <v>242</v>
      </c>
      <c r="E147" s="37"/>
      <c r="F147" s="4"/>
      <c r="G147" s="7" t="s">
        <v>69</v>
      </c>
      <c r="H147" s="10"/>
      <c r="I147" s="7" t="s">
        <v>70</v>
      </c>
      <c r="J147" s="10"/>
      <c r="K147" s="7" t="s">
        <v>71</v>
      </c>
      <c r="L147" s="10"/>
      <c r="M147" s="7" t="s">
        <v>72</v>
      </c>
      <c r="N147" s="3"/>
      <c r="O147" s="7" t="s">
        <v>73</v>
      </c>
      <c r="P147" s="42"/>
      <c r="Q147" s="9">
        <f>'Base Information Sheet'!$B$17*'Physical Condition Assessment'!E147*'PCA Cost Tables - READ ONLY'!M147*'Physical Condition Assessment'!P147*'PCA Cost Tables - READ ONLY'!$G$1*'County Cost Factor - READ ONLY'!$D$40</f>
        <v>0</v>
      </c>
      <c r="R147" s="116"/>
    </row>
    <row r="148" spans="1:18" ht="15.75" thickBot="1">
      <c r="C148" t="s">
        <v>243</v>
      </c>
      <c r="E148" s="37"/>
      <c r="F148" s="4"/>
      <c r="G148" s="7" t="s">
        <v>69</v>
      </c>
      <c r="H148" s="10"/>
      <c r="I148" s="7" t="s">
        <v>70</v>
      </c>
      <c r="J148" s="10"/>
      <c r="K148" s="7" t="s">
        <v>71</v>
      </c>
      <c r="L148" s="10"/>
      <c r="M148" s="7" t="s">
        <v>72</v>
      </c>
      <c r="N148" s="3"/>
      <c r="O148" s="7" t="s">
        <v>73</v>
      </c>
      <c r="P148" s="42"/>
      <c r="Q148" s="9">
        <f>'Base Information Sheet'!$B$17*'Physical Condition Assessment'!E148*'PCA Cost Tables - READ ONLY'!M148*'Physical Condition Assessment'!P148*'PCA Cost Tables - READ ONLY'!$G$1*'County Cost Factor - READ ONLY'!$D$40</f>
        <v>0</v>
      </c>
      <c r="R148" s="116"/>
    </row>
    <row r="149" spans="1:18" ht="15.75" thickBot="1">
      <c r="C149" t="s">
        <v>244</v>
      </c>
      <c r="D149" t="s">
        <v>85</v>
      </c>
      <c r="E149" s="66"/>
      <c r="F149" s="67"/>
      <c r="G149" s="7" t="s">
        <v>69</v>
      </c>
      <c r="H149" s="10"/>
      <c r="I149" s="7" t="s">
        <v>70</v>
      </c>
      <c r="J149" s="10"/>
      <c r="K149" s="7" t="s">
        <v>71</v>
      </c>
      <c r="L149" s="10"/>
      <c r="M149" s="7" t="s">
        <v>72</v>
      </c>
      <c r="N149" s="10"/>
      <c r="O149" s="7" t="s">
        <v>73</v>
      </c>
      <c r="P149" s="68"/>
      <c r="Q149" s="91"/>
      <c r="R149" s="117"/>
    </row>
    <row r="150" spans="1:18" ht="15.75" thickBot="1">
      <c r="B150" s="12" t="s">
        <v>245</v>
      </c>
    </row>
    <row r="151" spans="1:18" ht="15.75" thickBot="1">
      <c r="C151" t="s">
        <v>246</v>
      </c>
      <c r="D151" t="s">
        <v>247</v>
      </c>
      <c r="E151" s="37">
        <v>1</v>
      </c>
      <c r="F151" s="4"/>
      <c r="G151" s="7" t="s">
        <v>69</v>
      </c>
      <c r="H151" s="10"/>
      <c r="I151" s="7" t="s">
        <v>70</v>
      </c>
      <c r="J151" s="10"/>
      <c r="K151" s="7" t="s">
        <v>71</v>
      </c>
      <c r="L151" s="3"/>
      <c r="M151" s="7" t="s">
        <v>72</v>
      </c>
      <c r="N151" s="3"/>
      <c r="O151" s="7" t="s">
        <v>73</v>
      </c>
      <c r="P151" s="42"/>
      <c r="Q151" s="9">
        <f>'Base Information Sheet'!$B$17*'Physical Condition Assessment'!E151*'PCA Cost Tables - READ ONLY'!M151*'Physical Condition Assessment'!P151*'PCA Cost Tables - READ ONLY'!$G$1*'County Cost Factor - READ ONLY'!$D$40</f>
        <v>0</v>
      </c>
      <c r="R151" s="116"/>
    </row>
    <row r="152" spans="1:18">
      <c r="D152" t="s">
        <v>248</v>
      </c>
      <c r="E152" s="37">
        <v>1</v>
      </c>
      <c r="F152" s="4"/>
      <c r="G152" s="7" t="s">
        <v>69</v>
      </c>
      <c r="H152" s="3"/>
      <c r="I152" s="7" t="s">
        <v>70</v>
      </c>
      <c r="J152" s="3" t="s">
        <v>82</v>
      </c>
      <c r="K152" s="7" t="s">
        <v>71</v>
      </c>
      <c r="L152" s="3"/>
      <c r="M152" s="7" t="s">
        <v>72</v>
      </c>
      <c r="N152" s="3"/>
      <c r="O152" s="7" t="s">
        <v>73</v>
      </c>
      <c r="P152" s="42">
        <v>0.5</v>
      </c>
      <c r="Q152" s="9">
        <f>'Physical Condition Assessment'!E152*'PCA Cost Tables - READ ONLY'!M152*'Physical Condition Assessment'!P152*'PCA Cost Tables - READ ONLY'!$G$1*'County Cost Factor - READ ONLY'!$D$40</f>
        <v>8250</v>
      </c>
      <c r="R152" s="116" t="s">
        <v>249</v>
      </c>
    </row>
    <row r="153" spans="1:18" ht="15.75" thickBot="1">
      <c r="C153" t="s">
        <v>250</v>
      </c>
      <c r="E153" s="37"/>
      <c r="F153" s="4"/>
      <c r="G153" s="7" t="s">
        <v>69</v>
      </c>
      <c r="H153" s="10"/>
      <c r="I153" s="7" t="s">
        <v>70</v>
      </c>
      <c r="J153" s="3"/>
      <c r="K153" s="7" t="s">
        <v>71</v>
      </c>
      <c r="L153" s="10"/>
      <c r="M153" s="7" t="s">
        <v>72</v>
      </c>
      <c r="N153" s="3"/>
      <c r="O153" s="7" t="s">
        <v>73</v>
      </c>
      <c r="P153" s="42"/>
      <c r="Q153" s="9">
        <f>'Base Information Sheet'!$B$17*'Physical Condition Assessment'!E153*'PCA Cost Tables - READ ONLY'!M153*'Physical Condition Assessment'!P153*'PCA Cost Tables - READ ONLY'!$G$1*'County Cost Factor - READ ONLY'!$D$40</f>
        <v>0</v>
      </c>
      <c r="R153" s="116"/>
    </row>
    <row r="154" spans="1:18" ht="15.75" thickBot="1">
      <c r="C154" t="s">
        <v>251</v>
      </c>
      <c r="E154" s="37"/>
      <c r="F154" s="4"/>
      <c r="G154" s="7" t="s">
        <v>69</v>
      </c>
      <c r="H154" s="10"/>
      <c r="I154" s="7" t="s">
        <v>70</v>
      </c>
      <c r="J154" s="10"/>
      <c r="K154" s="7" t="s">
        <v>71</v>
      </c>
      <c r="L154" s="10"/>
      <c r="M154" s="7" t="s">
        <v>72</v>
      </c>
      <c r="N154" s="3"/>
      <c r="O154" s="7" t="s">
        <v>73</v>
      </c>
      <c r="P154" s="42"/>
      <c r="Q154" s="9">
        <f>'Base Information Sheet'!$B$17*'Physical Condition Assessment'!E154*'PCA Cost Tables - READ ONLY'!M154*'Physical Condition Assessment'!P154*'PCA Cost Tables - READ ONLY'!$G$1*'County Cost Factor - READ ONLY'!$D$40</f>
        <v>0</v>
      </c>
      <c r="R154" s="116"/>
    </row>
    <row r="155" spans="1:18" ht="15.75" thickBot="1">
      <c r="C155" t="s">
        <v>252</v>
      </c>
      <c r="D155" t="s">
        <v>85</v>
      </c>
      <c r="E155" s="66"/>
      <c r="F155" s="67"/>
      <c r="G155" s="7" t="s">
        <v>69</v>
      </c>
      <c r="H155" s="10"/>
      <c r="I155" s="7" t="s">
        <v>70</v>
      </c>
      <c r="J155" s="10"/>
      <c r="K155" s="7" t="s">
        <v>71</v>
      </c>
      <c r="L155" s="10"/>
      <c r="M155" s="7" t="s">
        <v>72</v>
      </c>
      <c r="N155" s="10"/>
      <c r="O155" s="7" t="s">
        <v>73</v>
      </c>
      <c r="P155" s="68"/>
      <c r="Q155" s="91"/>
      <c r="R155" s="117"/>
    </row>
    <row r="156" spans="1:18">
      <c r="B156" s="12" t="s">
        <v>253</v>
      </c>
      <c r="D156" t="s">
        <v>85</v>
      </c>
      <c r="E156" s="38"/>
      <c r="P156" s="38"/>
      <c r="Q156" s="73"/>
    </row>
    <row r="157" spans="1:18">
      <c r="A157" s="144" t="s">
        <v>254</v>
      </c>
      <c r="B157" s="22"/>
      <c r="C157" s="22"/>
      <c r="D157" s="22"/>
      <c r="E157" s="22"/>
      <c r="F157" s="19"/>
      <c r="G157" s="20"/>
      <c r="H157" s="19"/>
      <c r="I157" s="20"/>
      <c r="J157" s="19"/>
      <c r="K157" s="20"/>
      <c r="L157" s="19"/>
      <c r="M157" s="20"/>
      <c r="N157" s="19"/>
      <c r="O157" s="20"/>
      <c r="P157" s="22"/>
      <c r="Q157" s="22"/>
      <c r="R157" s="114"/>
    </row>
    <row r="158" spans="1:18" ht="30.75" thickBot="1">
      <c r="A158" s="52"/>
      <c r="B158" s="53" t="s">
        <v>255</v>
      </c>
      <c r="C158" s="54"/>
      <c r="D158" s="55"/>
      <c r="E158" s="55"/>
      <c r="F158" s="56"/>
      <c r="G158" s="77"/>
      <c r="H158" s="56"/>
      <c r="I158" s="77"/>
      <c r="J158" s="57"/>
      <c r="K158" s="51" t="s">
        <v>256</v>
      </c>
      <c r="L158" s="58"/>
      <c r="M158" s="51" t="s">
        <v>257</v>
      </c>
      <c r="N158" s="58"/>
      <c r="O158" s="51" t="s">
        <v>258</v>
      </c>
      <c r="P158" s="58"/>
      <c r="Q158" s="51" t="s">
        <v>259</v>
      </c>
      <c r="R158" s="51" t="s">
        <v>76</v>
      </c>
    </row>
    <row r="159" spans="1:18" ht="15.75" thickBot="1">
      <c r="C159" s="48" t="s">
        <v>260</v>
      </c>
      <c r="D159" s="36"/>
      <c r="E159" s="36"/>
      <c r="F159" s="49"/>
      <c r="G159" s="78"/>
      <c r="H159" s="49"/>
      <c r="I159" s="79"/>
      <c r="K159" s="8">
        <v>1</v>
      </c>
      <c r="M159" s="8">
        <v>1</v>
      </c>
      <c r="O159" s="8">
        <v>2000000</v>
      </c>
      <c r="Q159" s="50">
        <f t="shared" ref="Q159:Q165" si="0">O159*M159</f>
        <v>2000000</v>
      </c>
      <c r="R159" s="116"/>
    </row>
    <row r="160" spans="1:18" ht="15.75" thickBot="1">
      <c r="C160" s="48"/>
      <c r="D160" s="36"/>
      <c r="E160" s="36"/>
      <c r="F160" s="49"/>
      <c r="G160" s="78"/>
      <c r="H160" s="49"/>
      <c r="I160" s="79"/>
      <c r="K160" s="8"/>
      <c r="M160" s="8"/>
      <c r="O160" s="8"/>
      <c r="Q160" s="50">
        <f t="shared" si="0"/>
        <v>0</v>
      </c>
      <c r="R160" s="116"/>
    </row>
    <row r="161" spans="3:18" ht="15.75" thickBot="1">
      <c r="C161" s="48"/>
      <c r="D161" s="36"/>
      <c r="E161" s="36"/>
      <c r="F161" s="49"/>
      <c r="G161" s="78"/>
      <c r="H161" s="49"/>
      <c r="I161" s="79"/>
      <c r="K161" s="8"/>
      <c r="M161" s="8"/>
      <c r="O161" s="8"/>
      <c r="Q161" s="50">
        <f t="shared" si="0"/>
        <v>0</v>
      </c>
      <c r="R161" s="116"/>
    </row>
    <row r="162" spans="3:18" ht="15.75" thickBot="1">
      <c r="C162" s="48"/>
      <c r="D162" s="36"/>
      <c r="E162" s="36"/>
      <c r="F162" s="49"/>
      <c r="G162" s="78"/>
      <c r="H162" s="49"/>
      <c r="I162" s="79"/>
      <c r="K162" s="8"/>
      <c r="M162" s="8"/>
      <c r="O162" s="8"/>
      <c r="Q162" s="50">
        <f t="shared" si="0"/>
        <v>0</v>
      </c>
      <c r="R162" s="116"/>
    </row>
    <row r="163" spans="3:18" ht="15.75" thickBot="1">
      <c r="C163" s="48"/>
      <c r="D163" s="36"/>
      <c r="E163" s="36"/>
      <c r="F163" s="49"/>
      <c r="G163" s="78"/>
      <c r="H163" s="49"/>
      <c r="I163" s="79"/>
      <c r="K163" s="8"/>
      <c r="M163" s="8"/>
      <c r="O163" s="8"/>
      <c r="Q163" s="50">
        <f t="shared" si="0"/>
        <v>0</v>
      </c>
      <c r="R163" s="116"/>
    </row>
    <row r="164" spans="3:18" ht="15.75" thickBot="1">
      <c r="C164" s="48"/>
      <c r="D164" s="36"/>
      <c r="E164" s="36"/>
      <c r="F164" s="49"/>
      <c r="G164" s="78"/>
      <c r="H164" s="49"/>
      <c r="I164" s="79"/>
      <c r="K164" s="8"/>
      <c r="M164" s="8"/>
      <c r="O164" s="8"/>
      <c r="Q164" s="50">
        <f t="shared" si="0"/>
        <v>0</v>
      </c>
      <c r="R164" s="116"/>
    </row>
    <row r="165" spans="3:18" ht="15.75" thickBot="1">
      <c r="C165" s="48"/>
      <c r="D165" s="36"/>
      <c r="E165" s="36"/>
      <c r="F165" s="49"/>
      <c r="G165" s="78"/>
      <c r="H165" s="49"/>
      <c r="I165" s="79"/>
      <c r="K165" s="8"/>
      <c r="M165" s="8"/>
      <c r="O165" s="8"/>
      <c r="Q165" s="50">
        <f t="shared" si="0"/>
        <v>0</v>
      </c>
      <c r="R165" s="116"/>
    </row>
    <row r="166" spans="3:18">
      <c r="Q166" s="47"/>
    </row>
    <row r="167" spans="3:18">
      <c r="Q167" s="47"/>
    </row>
    <row r="168" spans="3:18">
      <c r="Q168" s="47"/>
    </row>
    <row r="169" spans="3:18">
      <c r="O169" s="30"/>
      <c r="P169" s="44" t="s">
        <v>261</v>
      </c>
      <c r="Q169" s="45">
        <f>SUM(Q10:Q168)</f>
        <v>4273119.1999999993</v>
      </c>
    </row>
    <row r="170" spans="3:18">
      <c r="O170" s="30"/>
      <c r="P170" s="44" t="s">
        <v>262</v>
      </c>
      <c r="Q170" s="46">
        <f>(Q169*'PCA Cost Tables - READ ONLY'!$G$2)-Q169</f>
        <v>1623785.2959999992</v>
      </c>
    </row>
    <row r="171" spans="3:18">
      <c r="O171" s="30"/>
      <c r="P171" s="44" t="s">
        <v>263</v>
      </c>
      <c r="Q171" s="45">
        <f>Q170+Q169</f>
        <v>5896904.4959999984</v>
      </c>
      <c r="R171" s="119"/>
    </row>
    <row r="172" spans="3:18">
      <c r="O172" s="30"/>
      <c r="P172" s="44"/>
      <c r="Q172" s="45"/>
      <c r="R172" s="119"/>
    </row>
    <row r="173" spans="3:18">
      <c r="O173" s="30"/>
      <c r="P173" s="44" t="s">
        <v>264</v>
      </c>
      <c r="Q173" s="89">
        <f>('Building Type Budget-READ ONLY'!$E$23*'Base Information Sheet'!$B$17)</f>
        <v>40658112</v>
      </c>
      <c r="R173" s="120"/>
    </row>
    <row r="174" spans="3:18">
      <c r="P174" s="44" t="s">
        <v>265</v>
      </c>
      <c r="Q174" s="88">
        <f>(Q171/('Building Type Budget-READ ONLY'!$E$23*'Base Information Sheet'!$B$17))</f>
        <v>0.14503635820571301</v>
      </c>
    </row>
  </sheetData>
  <pageMargins left="0.7" right="0.7" top="0.75" bottom="0.75" header="0.3" footer="0.3"/>
  <pageSetup paperSize="17" scale="91" fitToHeight="0" orientation="landscape" r:id="rId1"/>
  <headerFooter>
    <oddHeader>&amp;C&amp;"-,Bold"PHYSICAL CONDITION ASSESSMENT</oddHeader>
    <oddFooter>&amp;LPage &amp;P of &amp;N&amp;RState of Oregon
School Facilities Assessment Template
6/2016</oddFooter>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156"/>
  <sheetViews>
    <sheetView topLeftCell="A114" zoomScaleNormal="100" workbookViewId="0">
      <selection activeCell="N49" sqref="N49"/>
    </sheetView>
  </sheetViews>
  <sheetFormatPr defaultRowHeight="15"/>
  <cols>
    <col min="1" max="2" width="7.7109375" customWidth="1"/>
    <col min="3" max="3" width="38.28515625" customWidth="1"/>
    <col min="4" max="4" width="25.85546875" customWidth="1"/>
    <col min="5" max="5" width="10.85546875" style="92" customWidth="1"/>
    <col min="6" max="6" width="9.140625" style="7"/>
    <col min="7" max="7" width="10.28515625" style="92" customWidth="1"/>
    <col min="8" max="8" width="9.140625" style="7"/>
    <col min="9" max="9" width="10.28515625" style="92" customWidth="1"/>
    <col min="10" max="10" width="9.140625" style="7"/>
    <col min="11" max="11" width="10" style="92" customWidth="1"/>
    <col min="12" max="12" width="9.140625" style="7"/>
    <col min="13" max="13" width="10.85546875" style="43" bestFit="1" customWidth="1"/>
    <col min="14" max="14" width="40.5703125" style="7" customWidth="1"/>
  </cols>
  <sheetData>
    <row r="1" spans="1:14" ht="30" customHeight="1">
      <c r="A1" s="11" t="s">
        <v>21</v>
      </c>
      <c r="C1" s="26" t="str">
        <f>'Base Information Sheet'!B3</f>
        <v>Lincoln County SD</v>
      </c>
      <c r="F1" s="35" t="s">
        <v>266</v>
      </c>
      <c r="G1" s="121">
        <v>1.1000000000000001</v>
      </c>
      <c r="H1" s="163" t="s">
        <v>267</v>
      </c>
      <c r="I1" s="164"/>
      <c r="J1" s="164"/>
      <c r="K1" s="164"/>
      <c r="L1" s="164"/>
      <c r="M1" s="164"/>
      <c r="N1" s="164"/>
    </row>
    <row r="2" spans="1:14" ht="31.5" customHeight="1">
      <c r="A2" s="11" t="s">
        <v>24</v>
      </c>
      <c r="C2" s="26" t="str">
        <f>'Base Information Sheet'!B5</f>
        <v xml:space="preserve">Newport High School </v>
      </c>
      <c r="F2" s="35" t="s">
        <v>268</v>
      </c>
      <c r="G2" s="121">
        <v>1.38</v>
      </c>
      <c r="H2" s="163" t="s">
        <v>269</v>
      </c>
      <c r="I2" s="164"/>
      <c r="J2" s="164"/>
      <c r="K2" s="164"/>
      <c r="L2" s="164"/>
      <c r="M2" s="164"/>
      <c r="N2" s="164"/>
    </row>
    <row r="3" spans="1:14">
      <c r="A3" s="11" t="s">
        <v>28</v>
      </c>
      <c r="C3" s="27" t="str">
        <f>'Base Information Sheet'!B7</f>
        <v>East Campus</v>
      </c>
    </row>
    <row r="4" spans="1:14">
      <c r="A4" s="11" t="s">
        <v>31</v>
      </c>
      <c r="C4" s="26" t="str">
        <f>'Base Information Sheet'!B9</f>
        <v>Linc_sch09</v>
      </c>
    </row>
    <row r="6" spans="1:14">
      <c r="E6" s="93" t="s">
        <v>63</v>
      </c>
      <c r="F6" s="24"/>
      <c r="G6" s="99"/>
      <c r="H6" s="24"/>
      <c r="I6" s="99"/>
      <c r="J6" s="24"/>
      <c r="K6" s="99"/>
      <c r="L6" s="25"/>
    </row>
    <row r="7" spans="1:14" ht="45">
      <c r="A7" s="13" t="s">
        <v>64</v>
      </c>
      <c r="B7" s="13" t="s">
        <v>65</v>
      </c>
      <c r="C7" s="13" t="s">
        <v>66</v>
      </c>
      <c r="D7" s="14" t="s">
        <v>67</v>
      </c>
      <c r="E7" s="94"/>
      <c r="F7" s="15" t="s">
        <v>70</v>
      </c>
      <c r="G7" s="94"/>
      <c r="H7" s="15" t="s">
        <v>71</v>
      </c>
      <c r="I7" s="94"/>
      <c r="J7" s="15" t="s">
        <v>72</v>
      </c>
      <c r="K7" s="94"/>
      <c r="L7" s="15" t="s">
        <v>73</v>
      </c>
      <c r="M7" s="100" t="s">
        <v>270</v>
      </c>
      <c r="N7" s="16" t="s">
        <v>271</v>
      </c>
    </row>
    <row r="8" spans="1:14">
      <c r="A8" s="144" t="s">
        <v>77</v>
      </c>
      <c r="B8" s="22"/>
      <c r="C8" s="22"/>
      <c r="D8" s="22"/>
      <c r="E8" s="95"/>
      <c r="F8" s="20"/>
      <c r="G8" s="95"/>
      <c r="H8" s="20"/>
      <c r="I8" s="95"/>
      <c r="J8" s="20"/>
      <c r="K8" s="95"/>
      <c r="L8" s="20"/>
      <c r="M8" s="101"/>
      <c r="N8" s="20"/>
    </row>
    <row r="9" spans="1:14" ht="15.75" thickBot="1">
      <c r="A9" s="11"/>
      <c r="B9" s="12" t="s">
        <v>78</v>
      </c>
    </row>
    <row r="10" spans="1:14" ht="15.75" thickBot="1">
      <c r="A10" s="11"/>
      <c r="B10" s="12"/>
      <c r="C10" t="s">
        <v>79</v>
      </c>
      <c r="E10" s="96">
        <v>1</v>
      </c>
      <c r="F10" s="7" t="s">
        <v>70</v>
      </c>
      <c r="G10" s="97"/>
      <c r="H10" s="7" t="s">
        <v>71</v>
      </c>
      <c r="I10" s="96">
        <v>20</v>
      </c>
      <c r="J10" s="7" t="s">
        <v>72</v>
      </c>
      <c r="K10" s="97"/>
      <c r="L10" s="7" t="s">
        <v>73</v>
      </c>
      <c r="M10" s="102">
        <f>SUMIF('Physical Condition Assessment'!H10:N10,"X",'PCA Cost Tables - READ ONLY'!E10:K10)</f>
        <v>0</v>
      </c>
      <c r="N10" s="8" t="s">
        <v>272</v>
      </c>
    </row>
    <row r="11" spans="1:14" ht="15.75" thickBot="1">
      <c r="A11" s="11"/>
      <c r="B11" s="12"/>
      <c r="C11" t="s">
        <v>80</v>
      </c>
      <c r="E11" s="96">
        <v>1</v>
      </c>
      <c r="F11" s="7" t="s">
        <v>70</v>
      </c>
      <c r="G11" s="97"/>
      <c r="H11" s="7" t="s">
        <v>71</v>
      </c>
      <c r="I11" s="96">
        <v>35</v>
      </c>
      <c r="J11" s="7" t="s">
        <v>72</v>
      </c>
      <c r="K11" s="97"/>
      <c r="L11" s="7" t="s">
        <v>73</v>
      </c>
      <c r="M11" s="102">
        <f>SUMIF('Physical Condition Assessment'!H11:N11,"X",'PCA Cost Tables - READ ONLY'!E11:K11)</f>
        <v>0</v>
      </c>
      <c r="N11" s="8" t="s">
        <v>272</v>
      </c>
    </row>
    <row r="12" spans="1:14" ht="15.75" thickBot="1">
      <c r="A12" s="11"/>
      <c r="B12" s="12"/>
      <c r="C12" t="s">
        <v>81</v>
      </c>
      <c r="E12" s="97"/>
      <c r="F12" s="7" t="s">
        <v>70</v>
      </c>
      <c r="G12" s="96">
        <v>5</v>
      </c>
      <c r="H12" s="7" t="s">
        <v>71</v>
      </c>
      <c r="I12" s="96">
        <v>12</v>
      </c>
      <c r="J12" s="7" t="s">
        <v>72</v>
      </c>
      <c r="K12" s="97"/>
      <c r="L12" s="7" t="s">
        <v>73</v>
      </c>
      <c r="M12" s="102">
        <f>SUMIF('Physical Condition Assessment'!H12:N12,"X",'PCA Cost Tables - READ ONLY'!E12:K12)</f>
        <v>5</v>
      </c>
      <c r="N12" s="8" t="s">
        <v>272</v>
      </c>
    </row>
    <row r="13" spans="1:14" ht="15.75" thickBot="1">
      <c r="A13" s="11"/>
      <c r="B13" s="12" t="s">
        <v>83</v>
      </c>
      <c r="D13" t="s">
        <v>273</v>
      </c>
      <c r="M13" s="103"/>
    </row>
    <row r="14" spans="1:14" ht="15.75" thickBot="1">
      <c r="A14" s="11"/>
      <c r="B14" s="12"/>
      <c r="C14" t="s">
        <v>84</v>
      </c>
      <c r="D14" t="s">
        <v>85</v>
      </c>
      <c r="E14" s="97"/>
      <c r="F14" s="7" t="s">
        <v>70</v>
      </c>
      <c r="G14" s="97"/>
      <c r="H14" s="7" t="s">
        <v>71</v>
      </c>
      <c r="I14" s="97"/>
      <c r="J14" s="7" t="s">
        <v>72</v>
      </c>
      <c r="K14" s="97"/>
      <c r="L14" s="7" t="s">
        <v>73</v>
      </c>
      <c r="M14" s="102">
        <f>SUMIF('Physical Condition Assessment'!H14:N14,"X",'PCA Cost Tables - READ ONLY'!E14:K14)</f>
        <v>0</v>
      </c>
      <c r="N14" s="69"/>
    </row>
    <row r="15" spans="1:14" ht="15.75" thickBot="1">
      <c r="A15" s="11"/>
      <c r="B15" s="12"/>
      <c r="C15" t="s">
        <v>86</v>
      </c>
      <c r="E15" s="96">
        <v>10</v>
      </c>
      <c r="F15" s="7" t="s">
        <v>70</v>
      </c>
      <c r="G15" s="96">
        <v>15</v>
      </c>
      <c r="H15" s="7" t="s">
        <v>71</v>
      </c>
      <c r="I15" s="96">
        <v>20</v>
      </c>
      <c r="J15" s="7" t="s">
        <v>72</v>
      </c>
      <c r="K15" s="97"/>
      <c r="L15" s="7" t="s">
        <v>73</v>
      </c>
      <c r="M15" s="102">
        <f>SUMIF('Physical Condition Assessment'!H15:N15,"X",'PCA Cost Tables - READ ONLY'!E15:K15)</f>
        <v>0</v>
      </c>
      <c r="N15" s="8" t="s">
        <v>274</v>
      </c>
    </row>
    <row r="16" spans="1:14">
      <c r="A16" s="144" t="s">
        <v>88</v>
      </c>
      <c r="B16" s="21"/>
      <c r="C16" s="22"/>
      <c r="D16" s="22"/>
      <c r="E16" s="95"/>
      <c r="F16" s="20"/>
      <c r="G16" s="95"/>
      <c r="H16" s="20"/>
      <c r="I16" s="95"/>
      <c r="J16" s="20"/>
      <c r="K16" s="95"/>
      <c r="L16" s="20"/>
      <c r="M16" s="104"/>
      <c r="N16" s="20"/>
    </row>
    <row r="17" spans="1:14" ht="15.75" thickBot="1">
      <c r="A17" s="11"/>
      <c r="B17" s="12" t="s">
        <v>89</v>
      </c>
      <c r="M17" s="103"/>
    </row>
    <row r="18" spans="1:14" ht="15.75" thickBot="1">
      <c r="A18" s="11"/>
      <c r="B18" s="12"/>
      <c r="C18" t="s">
        <v>90</v>
      </c>
      <c r="D18" s="7" t="s">
        <v>91</v>
      </c>
      <c r="E18" s="97"/>
      <c r="F18" s="7" t="s">
        <v>70</v>
      </c>
      <c r="G18" s="96">
        <v>10</v>
      </c>
      <c r="H18" s="7" t="s">
        <v>71</v>
      </c>
      <c r="I18" s="97"/>
      <c r="J18" s="7" t="s">
        <v>72</v>
      </c>
      <c r="K18" s="96">
        <v>25</v>
      </c>
      <c r="L18" s="7" t="s">
        <v>73</v>
      </c>
      <c r="M18" s="102">
        <f>SUMIF('Physical Condition Assessment'!H18:N18,"X",'PCA Cost Tables - READ ONLY'!E18:K18)</f>
        <v>0</v>
      </c>
      <c r="N18" s="8"/>
    </row>
    <row r="19" spans="1:14" ht="15.75" thickBot="1">
      <c r="A19" s="11"/>
      <c r="B19" s="12"/>
      <c r="D19" s="7" t="s">
        <v>92</v>
      </c>
      <c r="E19" s="97"/>
      <c r="F19" s="7" t="s">
        <v>70</v>
      </c>
      <c r="G19" s="96">
        <v>15</v>
      </c>
      <c r="H19" s="7" t="s">
        <v>71</v>
      </c>
      <c r="I19" s="97"/>
      <c r="J19" s="7" t="s">
        <v>72</v>
      </c>
      <c r="K19" s="96">
        <v>35</v>
      </c>
      <c r="L19" s="7" t="s">
        <v>73</v>
      </c>
      <c r="M19" s="102">
        <f>SUMIF('Physical Condition Assessment'!H19:N19,"X",'PCA Cost Tables - READ ONLY'!E19:K19)</f>
        <v>0</v>
      </c>
      <c r="N19" s="8"/>
    </row>
    <row r="20" spans="1:14" ht="15.75" thickBot="1">
      <c r="A20" s="11"/>
      <c r="B20" s="12"/>
      <c r="D20" s="7" t="s">
        <v>93</v>
      </c>
      <c r="E20" s="97"/>
      <c r="F20" s="7" t="s">
        <v>70</v>
      </c>
      <c r="G20" s="96">
        <v>25</v>
      </c>
      <c r="H20" s="7" t="s">
        <v>71</v>
      </c>
      <c r="I20" s="97"/>
      <c r="J20" s="7" t="s">
        <v>72</v>
      </c>
      <c r="K20" s="96">
        <v>45</v>
      </c>
      <c r="L20" s="7" t="s">
        <v>73</v>
      </c>
      <c r="M20" s="102">
        <f>SUMIF('Physical Condition Assessment'!H20:N20,"X",'PCA Cost Tables - READ ONLY'!E20:K20)</f>
        <v>0</v>
      </c>
      <c r="N20" s="8"/>
    </row>
    <row r="21" spans="1:14" ht="15.75" thickBot="1">
      <c r="A21" s="11"/>
      <c r="B21" s="12"/>
      <c r="C21" t="s">
        <v>94</v>
      </c>
      <c r="D21" s="7" t="s">
        <v>91</v>
      </c>
      <c r="E21" s="97"/>
      <c r="F21" s="7" t="s">
        <v>70</v>
      </c>
      <c r="G21" s="97"/>
      <c r="H21" s="7" t="s">
        <v>71</v>
      </c>
      <c r="I21" s="96">
        <v>15</v>
      </c>
      <c r="J21" s="7" t="s">
        <v>72</v>
      </c>
      <c r="K21" s="96">
        <v>20</v>
      </c>
      <c r="L21" s="7" t="s">
        <v>73</v>
      </c>
      <c r="M21" s="102">
        <f>SUMIF('Physical Condition Assessment'!H21:N21,"X",'PCA Cost Tables - READ ONLY'!E21:K21)</f>
        <v>15</v>
      </c>
      <c r="N21" s="8"/>
    </row>
    <row r="22" spans="1:14" ht="15.75" thickBot="1">
      <c r="A22" s="11"/>
      <c r="B22" s="12"/>
      <c r="D22" s="7" t="s">
        <v>92</v>
      </c>
      <c r="E22" s="97"/>
      <c r="F22" s="7" t="s">
        <v>70</v>
      </c>
      <c r="G22" s="97"/>
      <c r="H22" s="7" t="s">
        <v>71</v>
      </c>
      <c r="I22" s="96">
        <v>20</v>
      </c>
      <c r="J22" s="7" t="s">
        <v>72</v>
      </c>
      <c r="K22" s="96">
        <v>25</v>
      </c>
      <c r="L22" s="7" t="s">
        <v>73</v>
      </c>
      <c r="M22" s="102">
        <f>SUMIF('Physical Condition Assessment'!H22:N22,"X",'PCA Cost Tables - READ ONLY'!E22:K22)</f>
        <v>0</v>
      </c>
      <c r="N22" s="8"/>
    </row>
    <row r="23" spans="1:14" ht="15.75" thickBot="1">
      <c r="A23" s="11"/>
      <c r="B23" s="12"/>
      <c r="D23" s="7" t="s">
        <v>93</v>
      </c>
      <c r="E23" s="97"/>
      <c r="F23" s="7" t="s">
        <v>70</v>
      </c>
      <c r="G23" s="97"/>
      <c r="H23" s="7" t="s">
        <v>71</v>
      </c>
      <c r="I23" s="96">
        <v>25</v>
      </c>
      <c r="J23" s="7" t="s">
        <v>72</v>
      </c>
      <c r="K23" s="96">
        <v>32</v>
      </c>
      <c r="L23" s="7" t="s">
        <v>73</v>
      </c>
      <c r="M23" s="102">
        <f>SUMIF('Physical Condition Assessment'!H23:N23,"X",'PCA Cost Tables - READ ONLY'!E23:K23)</f>
        <v>0</v>
      </c>
      <c r="N23" s="8"/>
    </row>
    <row r="24" spans="1:14" ht="15.75" thickBot="1">
      <c r="A24" s="11"/>
      <c r="B24" s="12" t="s">
        <v>96</v>
      </c>
      <c r="M24" s="103"/>
    </row>
    <row r="25" spans="1:14" ht="15.75" thickBot="1">
      <c r="A25" s="11"/>
      <c r="B25" s="12"/>
      <c r="C25" t="s">
        <v>97</v>
      </c>
      <c r="D25" s="7" t="s">
        <v>98</v>
      </c>
      <c r="E25" s="97"/>
      <c r="F25" s="7" t="s">
        <v>70</v>
      </c>
      <c r="G25" s="96">
        <v>4</v>
      </c>
      <c r="H25" s="7" t="s">
        <v>71</v>
      </c>
      <c r="I25" s="96">
        <v>7</v>
      </c>
      <c r="J25" s="7" t="s">
        <v>72</v>
      </c>
      <c r="K25" s="97"/>
      <c r="L25" s="7" t="s">
        <v>73</v>
      </c>
      <c r="M25" s="102">
        <f>SUMIF('Physical Condition Assessment'!H25:N25,"X",'PCA Cost Tables - READ ONLY'!E25:K25)</f>
        <v>0</v>
      </c>
      <c r="N25" s="8" t="s">
        <v>274</v>
      </c>
    </row>
    <row r="26" spans="1:14" ht="15.75" thickBot="1">
      <c r="A26" s="11"/>
      <c r="B26" s="12"/>
      <c r="D26" s="7" t="s">
        <v>99</v>
      </c>
      <c r="E26" s="97"/>
      <c r="F26" s="7" t="s">
        <v>70</v>
      </c>
      <c r="G26" s="96">
        <v>6</v>
      </c>
      <c r="H26" s="7" t="s">
        <v>71</v>
      </c>
      <c r="I26" s="96">
        <v>10</v>
      </c>
      <c r="J26" s="7" t="s">
        <v>72</v>
      </c>
      <c r="K26" s="96">
        <v>32</v>
      </c>
      <c r="L26" s="7" t="s">
        <v>73</v>
      </c>
      <c r="M26" s="102">
        <f>SUMIF('Physical Condition Assessment'!H26:N26,"X",'PCA Cost Tables - READ ONLY'!E26:K26)</f>
        <v>0</v>
      </c>
      <c r="N26" s="8" t="s">
        <v>274</v>
      </c>
    </row>
    <row r="27" spans="1:14" ht="15.75" thickBot="1">
      <c r="A27" s="11"/>
      <c r="B27" s="12"/>
      <c r="D27" s="7" t="s">
        <v>100</v>
      </c>
      <c r="E27" s="97"/>
      <c r="F27" s="7" t="s">
        <v>70</v>
      </c>
      <c r="G27" s="96">
        <v>6</v>
      </c>
      <c r="H27" s="7" t="s">
        <v>71</v>
      </c>
      <c r="I27" s="96">
        <v>10</v>
      </c>
      <c r="J27" s="7" t="s">
        <v>72</v>
      </c>
      <c r="K27" s="96">
        <v>30</v>
      </c>
      <c r="L27" s="7" t="s">
        <v>73</v>
      </c>
      <c r="M27" s="102">
        <f>SUMIF('Physical Condition Assessment'!H27:N27,"X",'PCA Cost Tables - READ ONLY'!E27:K27)</f>
        <v>30</v>
      </c>
      <c r="N27" s="8" t="s">
        <v>274</v>
      </c>
    </row>
    <row r="28" spans="1:14" ht="15.75" thickBot="1">
      <c r="A28" s="11"/>
      <c r="B28" s="12"/>
      <c r="D28" s="7" t="s">
        <v>102</v>
      </c>
      <c r="E28" s="97"/>
      <c r="F28" s="7" t="s">
        <v>70</v>
      </c>
      <c r="G28" s="96">
        <v>4</v>
      </c>
      <c r="H28" s="7" t="s">
        <v>71</v>
      </c>
      <c r="I28" s="96">
        <v>8</v>
      </c>
      <c r="J28" s="7" t="s">
        <v>72</v>
      </c>
      <c r="K28" s="96">
        <v>25</v>
      </c>
      <c r="L28" s="7" t="s">
        <v>73</v>
      </c>
      <c r="M28" s="102">
        <f>SUMIF('Physical Condition Assessment'!H28:N28,"X",'PCA Cost Tables - READ ONLY'!E28:K28)</f>
        <v>0</v>
      </c>
      <c r="N28" s="8" t="s">
        <v>274</v>
      </c>
    </row>
    <row r="29" spans="1:14" ht="15.75" thickBot="1">
      <c r="A29" s="11"/>
      <c r="B29" s="12"/>
      <c r="D29" s="7" t="s">
        <v>103</v>
      </c>
      <c r="E29" s="97"/>
      <c r="F29" s="7" t="s">
        <v>70</v>
      </c>
      <c r="G29" s="96">
        <v>5</v>
      </c>
      <c r="H29" s="7" t="s">
        <v>71</v>
      </c>
      <c r="I29" s="96">
        <v>10</v>
      </c>
      <c r="J29" s="7" t="s">
        <v>72</v>
      </c>
      <c r="K29" s="96">
        <v>35</v>
      </c>
      <c r="L29" s="7" t="s">
        <v>73</v>
      </c>
      <c r="M29" s="102">
        <f>SUMIF('Physical Condition Assessment'!H29:N29,"X",'PCA Cost Tables - READ ONLY'!E29:K29)</f>
        <v>0</v>
      </c>
      <c r="N29" s="8" t="s">
        <v>274</v>
      </c>
    </row>
    <row r="30" spans="1:14" ht="15.75" thickBot="1">
      <c r="A30" s="11"/>
      <c r="B30" s="12"/>
      <c r="C30" t="s">
        <v>104</v>
      </c>
      <c r="D30" s="7" t="s">
        <v>91</v>
      </c>
      <c r="E30" s="97"/>
      <c r="F30" s="7" t="s">
        <v>70</v>
      </c>
      <c r="G30" s="96">
        <v>9</v>
      </c>
      <c r="H30" s="7" t="s">
        <v>71</v>
      </c>
      <c r="I30" s="96">
        <v>12</v>
      </c>
      <c r="J30" s="7" t="s">
        <v>72</v>
      </c>
      <c r="K30" s="96">
        <v>20</v>
      </c>
      <c r="L30" s="7" t="s">
        <v>73</v>
      </c>
      <c r="M30" s="102">
        <f>SUMIF('Physical Condition Assessment'!H30:N30,"X",'PCA Cost Tables - READ ONLY'!E30:K30)</f>
        <v>0</v>
      </c>
      <c r="N30" s="8" t="s">
        <v>275</v>
      </c>
    </row>
    <row r="31" spans="1:14" ht="15.75" thickBot="1">
      <c r="A31" s="11"/>
      <c r="B31" s="12"/>
      <c r="D31" s="7" t="s">
        <v>276</v>
      </c>
      <c r="E31" s="97"/>
      <c r="F31" s="7" t="s">
        <v>70</v>
      </c>
      <c r="G31" s="96">
        <v>5</v>
      </c>
      <c r="H31" s="7" t="s">
        <v>71</v>
      </c>
      <c r="I31" s="96">
        <v>8</v>
      </c>
      <c r="J31" s="7" t="s">
        <v>72</v>
      </c>
      <c r="K31" s="96">
        <v>13</v>
      </c>
      <c r="L31" s="7" t="s">
        <v>73</v>
      </c>
      <c r="M31" s="102">
        <f>SUMIF('Physical Condition Assessment'!H31:N31,"X",'PCA Cost Tables - READ ONLY'!E31:K31)</f>
        <v>0</v>
      </c>
      <c r="N31" s="8" t="s">
        <v>275</v>
      </c>
    </row>
    <row r="32" spans="1:14" ht="15.75" thickBot="1">
      <c r="A32" s="11"/>
      <c r="B32" s="12"/>
      <c r="D32" s="7" t="s">
        <v>106</v>
      </c>
      <c r="E32" s="97"/>
      <c r="F32" s="7" t="s">
        <v>70</v>
      </c>
      <c r="G32" s="96">
        <v>4</v>
      </c>
      <c r="H32" s="7" t="s">
        <v>71</v>
      </c>
      <c r="I32" s="96">
        <v>7</v>
      </c>
      <c r="J32" s="7" t="s">
        <v>72</v>
      </c>
      <c r="K32" s="96">
        <v>10</v>
      </c>
      <c r="L32" s="7" t="s">
        <v>73</v>
      </c>
      <c r="M32" s="102">
        <f>SUMIF('Physical Condition Assessment'!H32:N32,"X",'PCA Cost Tables - READ ONLY'!E32:K32)</f>
        <v>0</v>
      </c>
      <c r="N32" s="8" t="s">
        <v>275</v>
      </c>
    </row>
    <row r="33" spans="1:14" ht="15.75" thickBot="1">
      <c r="A33" s="11"/>
      <c r="B33" s="12"/>
      <c r="D33" s="7" t="s">
        <v>107</v>
      </c>
      <c r="E33" s="97"/>
      <c r="F33" s="7" t="s">
        <v>70</v>
      </c>
      <c r="G33" s="96">
        <v>1.5</v>
      </c>
      <c r="H33" s="7" t="s">
        <v>71</v>
      </c>
      <c r="I33" s="96">
        <v>2.7</v>
      </c>
      <c r="J33" s="7" t="s">
        <v>72</v>
      </c>
      <c r="K33" s="96">
        <v>25</v>
      </c>
      <c r="L33" s="7" t="s">
        <v>73</v>
      </c>
      <c r="M33" s="102">
        <f>SUMIF('Physical Condition Assessment'!H33:N33,"X",'PCA Cost Tables - READ ONLY'!E33:K33)</f>
        <v>0</v>
      </c>
      <c r="N33" s="8" t="s">
        <v>275</v>
      </c>
    </row>
    <row r="34" spans="1:14" ht="15.75" thickBot="1">
      <c r="A34" s="11"/>
      <c r="B34" s="12"/>
      <c r="C34" t="s">
        <v>108</v>
      </c>
      <c r="D34" s="7" t="s">
        <v>91</v>
      </c>
      <c r="E34" s="97"/>
      <c r="F34" s="7" t="s">
        <v>70</v>
      </c>
      <c r="G34" s="96">
        <v>300</v>
      </c>
      <c r="H34" s="7" t="s">
        <v>71</v>
      </c>
      <c r="I34" s="96">
        <v>1000</v>
      </c>
      <c r="J34" s="7" t="s">
        <v>72</v>
      </c>
      <c r="K34" s="96">
        <v>1500</v>
      </c>
      <c r="L34" s="7" t="s">
        <v>73</v>
      </c>
      <c r="M34" s="102">
        <f>SUMIF('Physical Condition Assessment'!H34:N34,"X",'PCA Cost Tables - READ ONLY'!E34:K34)</f>
        <v>0</v>
      </c>
      <c r="N34" s="8" t="s">
        <v>277</v>
      </c>
    </row>
    <row r="35" spans="1:14" ht="15.75" thickBot="1">
      <c r="A35" s="11"/>
      <c r="B35" s="12"/>
      <c r="D35" s="7" t="s">
        <v>109</v>
      </c>
      <c r="E35" s="97"/>
      <c r="F35" s="7" t="s">
        <v>70</v>
      </c>
      <c r="G35" s="96">
        <v>300</v>
      </c>
      <c r="H35" s="7" t="s">
        <v>71</v>
      </c>
      <c r="I35" s="96">
        <v>850</v>
      </c>
      <c r="J35" s="7" t="s">
        <v>72</v>
      </c>
      <c r="K35" s="96">
        <v>1300</v>
      </c>
      <c r="L35" s="7" t="s">
        <v>73</v>
      </c>
      <c r="M35" s="102">
        <f>SUMIF('Physical Condition Assessment'!H35:N35,"X",'PCA Cost Tables - READ ONLY'!E35:K35)</f>
        <v>1300</v>
      </c>
      <c r="N35" s="8" t="s">
        <v>277</v>
      </c>
    </row>
    <row r="36" spans="1:14" ht="15.75" thickBot="1">
      <c r="A36" s="11"/>
      <c r="B36" s="12"/>
      <c r="D36" s="7" t="s">
        <v>110</v>
      </c>
      <c r="E36" s="97"/>
      <c r="F36" s="7" t="s">
        <v>70</v>
      </c>
      <c r="G36" s="96">
        <v>500</v>
      </c>
      <c r="H36" s="7" t="s">
        <v>71</v>
      </c>
      <c r="I36" s="96">
        <v>1400</v>
      </c>
      <c r="J36" s="7" t="s">
        <v>72</v>
      </c>
      <c r="K36" s="96">
        <v>2100</v>
      </c>
      <c r="L36" s="7" t="s">
        <v>73</v>
      </c>
      <c r="M36" s="102">
        <f>SUMIF('Physical Condition Assessment'!H36:N36,"X",'PCA Cost Tables - READ ONLY'!E36:K36)</f>
        <v>2100</v>
      </c>
      <c r="N36" s="8" t="s">
        <v>277</v>
      </c>
    </row>
    <row r="37" spans="1:14" ht="15.75" thickBot="1">
      <c r="A37" s="11"/>
      <c r="B37" s="12" t="s">
        <v>111</v>
      </c>
      <c r="M37" s="103"/>
    </row>
    <row r="38" spans="1:14" ht="15.75" thickBot="1">
      <c r="A38" s="11"/>
      <c r="B38" s="12"/>
      <c r="C38" t="s">
        <v>112</v>
      </c>
      <c r="D38" t="s">
        <v>113</v>
      </c>
      <c r="E38" s="96">
        <v>1.2</v>
      </c>
      <c r="F38" s="7" t="s">
        <v>70</v>
      </c>
      <c r="G38" s="96">
        <v>2.5</v>
      </c>
      <c r="H38" s="7" t="s">
        <v>71</v>
      </c>
      <c r="I38" s="96">
        <v>4</v>
      </c>
      <c r="J38" s="7" t="s">
        <v>72</v>
      </c>
      <c r="K38" s="96">
        <v>7</v>
      </c>
      <c r="L38" s="7" t="s">
        <v>73</v>
      </c>
      <c r="M38" s="102">
        <f>SUMIF('Physical Condition Assessment'!H38:N38,"X",'PCA Cost Tables - READ ONLY'!E38:K38)</f>
        <v>7</v>
      </c>
      <c r="N38" s="8" t="s">
        <v>278</v>
      </c>
    </row>
    <row r="39" spans="1:14" ht="15.75" thickBot="1">
      <c r="A39" s="11"/>
      <c r="B39" s="12"/>
      <c r="D39" t="s">
        <v>115</v>
      </c>
      <c r="E39" s="96">
        <v>1.4</v>
      </c>
      <c r="F39" s="7" t="s">
        <v>70</v>
      </c>
      <c r="G39" s="96">
        <v>4</v>
      </c>
      <c r="H39" s="7" t="s">
        <v>71</v>
      </c>
      <c r="I39" s="96">
        <v>7</v>
      </c>
      <c r="J39" s="7" t="s">
        <v>72</v>
      </c>
      <c r="K39" s="96">
        <v>10</v>
      </c>
      <c r="L39" s="7" t="s">
        <v>73</v>
      </c>
      <c r="M39" s="102">
        <f>SUMIF('Physical Condition Assessment'!H39:N39,"X",'PCA Cost Tables - READ ONLY'!E39:K39)</f>
        <v>10</v>
      </c>
      <c r="N39" s="8" t="s">
        <v>278</v>
      </c>
    </row>
    <row r="40" spans="1:14" ht="15.75" thickBot="1">
      <c r="A40" s="11"/>
      <c r="B40" s="12"/>
      <c r="D40" t="s">
        <v>117</v>
      </c>
      <c r="E40" s="96">
        <v>2.1</v>
      </c>
      <c r="F40" s="7" t="s">
        <v>70</v>
      </c>
      <c r="G40" s="96">
        <v>6</v>
      </c>
      <c r="H40" s="7" t="s">
        <v>71</v>
      </c>
      <c r="I40" s="96">
        <v>10</v>
      </c>
      <c r="J40" s="7" t="s">
        <v>72</v>
      </c>
      <c r="K40" s="96">
        <v>14</v>
      </c>
      <c r="L40" s="7" t="s">
        <v>73</v>
      </c>
      <c r="M40" s="102">
        <f>SUMIF('Physical Condition Assessment'!H40:N40,"X",'PCA Cost Tables - READ ONLY'!E40:K40)</f>
        <v>0</v>
      </c>
      <c r="N40" s="8" t="s">
        <v>278</v>
      </c>
    </row>
    <row r="41" spans="1:14" ht="15.75" thickBot="1">
      <c r="A41" s="11"/>
      <c r="B41" s="12"/>
      <c r="D41" t="s">
        <v>119</v>
      </c>
      <c r="E41" s="97"/>
      <c r="F41" s="7" t="s">
        <v>70</v>
      </c>
      <c r="G41" s="96">
        <v>9</v>
      </c>
      <c r="H41" s="7" t="s">
        <v>71</v>
      </c>
      <c r="I41" s="97"/>
      <c r="J41" s="7" t="s">
        <v>72</v>
      </c>
      <c r="K41" s="96">
        <v>20</v>
      </c>
      <c r="L41" s="7" t="s">
        <v>73</v>
      </c>
      <c r="M41" s="102">
        <f>SUMIF('Physical Condition Assessment'!H41:N41,"X",'PCA Cost Tables - READ ONLY'!E41:K41)</f>
        <v>20</v>
      </c>
      <c r="N41" s="8" t="s">
        <v>278</v>
      </c>
    </row>
    <row r="42" spans="1:14" ht="15.75" thickBot="1">
      <c r="A42" s="11"/>
      <c r="B42" s="12"/>
      <c r="D42" t="s">
        <v>121</v>
      </c>
      <c r="E42" s="97"/>
      <c r="F42" s="7" t="s">
        <v>70</v>
      </c>
      <c r="G42" s="96">
        <v>9</v>
      </c>
      <c r="H42" s="7" t="s">
        <v>71</v>
      </c>
      <c r="I42" s="97"/>
      <c r="J42" s="7" t="s">
        <v>72</v>
      </c>
      <c r="K42" s="96">
        <v>25</v>
      </c>
      <c r="L42" s="7" t="s">
        <v>73</v>
      </c>
      <c r="M42" s="102">
        <f>SUMIF('Physical Condition Assessment'!H42:N42,"X",'PCA Cost Tables - READ ONLY'!E42:K42)</f>
        <v>0</v>
      </c>
      <c r="N42" s="8" t="s">
        <v>278</v>
      </c>
    </row>
    <row r="43" spans="1:14" ht="15.75" thickBot="1">
      <c r="A43" s="11"/>
      <c r="B43" s="12"/>
      <c r="C43" t="s">
        <v>122</v>
      </c>
      <c r="D43" t="s">
        <v>123</v>
      </c>
      <c r="E43" s="97"/>
      <c r="F43" s="7" t="s">
        <v>70</v>
      </c>
      <c r="G43" s="96">
        <v>25</v>
      </c>
      <c r="H43" s="7" t="s">
        <v>71</v>
      </c>
      <c r="I43" s="97"/>
      <c r="J43" s="7" t="s">
        <v>72</v>
      </c>
      <c r="K43" s="96">
        <v>75</v>
      </c>
      <c r="L43" s="7" t="s">
        <v>73</v>
      </c>
      <c r="M43" s="102">
        <f>SUMIF('Physical Condition Assessment'!H43:N43,"X",'PCA Cost Tables - READ ONLY'!E43:K43)</f>
        <v>0</v>
      </c>
      <c r="N43" s="8" t="s">
        <v>279</v>
      </c>
    </row>
    <row r="44" spans="1:14" ht="15.75" thickBot="1">
      <c r="A44" s="11"/>
      <c r="B44" s="12"/>
      <c r="D44" t="s">
        <v>124</v>
      </c>
      <c r="E44" s="97"/>
      <c r="F44" s="7" t="s">
        <v>70</v>
      </c>
      <c r="G44" s="97"/>
      <c r="H44" s="7" t="s">
        <v>71</v>
      </c>
      <c r="I44" s="97"/>
      <c r="J44" s="7" t="s">
        <v>72</v>
      </c>
      <c r="K44" s="96">
        <v>20</v>
      </c>
      <c r="L44" s="7" t="s">
        <v>73</v>
      </c>
      <c r="M44" s="102">
        <f>SUMIF('Physical Condition Assessment'!H44:N44,"X",'PCA Cost Tables - READ ONLY'!E44:K44)</f>
        <v>0</v>
      </c>
      <c r="N44" s="8" t="s">
        <v>279</v>
      </c>
    </row>
    <row r="45" spans="1:14">
      <c r="A45" s="144" t="s">
        <v>125</v>
      </c>
      <c r="B45" s="21"/>
      <c r="C45" s="22"/>
      <c r="D45" s="22"/>
      <c r="E45" s="95"/>
      <c r="F45" s="20"/>
      <c r="G45" s="95"/>
      <c r="H45" s="20"/>
      <c r="I45" s="95"/>
      <c r="J45" s="20"/>
      <c r="K45" s="95"/>
      <c r="L45" s="20"/>
      <c r="M45" s="101"/>
      <c r="N45" s="20"/>
    </row>
    <row r="46" spans="1:14" ht="15.75" thickBot="1">
      <c r="A46" s="11"/>
      <c r="B46" s="12" t="s">
        <v>126</v>
      </c>
    </row>
    <row r="47" spans="1:14" ht="15.75" thickBot="1">
      <c r="A47" s="11"/>
      <c r="B47" s="12"/>
      <c r="C47" t="s">
        <v>127</v>
      </c>
      <c r="D47" t="s">
        <v>128</v>
      </c>
      <c r="E47" s="97"/>
      <c r="F47" s="7" t="s">
        <v>70</v>
      </c>
      <c r="G47" s="97"/>
      <c r="H47" s="7" t="s">
        <v>71</v>
      </c>
      <c r="I47" s="97"/>
      <c r="J47" s="7" t="s">
        <v>72</v>
      </c>
      <c r="K47" s="96">
        <v>20</v>
      </c>
      <c r="L47" s="7" t="s">
        <v>73</v>
      </c>
      <c r="M47" s="102">
        <f>SUMIF('Physical Condition Assessment'!H47:N47,"X",'PCA Cost Tables - READ ONLY'!E47:K47)</f>
        <v>0</v>
      </c>
      <c r="N47" s="8" t="s">
        <v>274</v>
      </c>
    </row>
    <row r="48" spans="1:14" ht="15.75" thickBot="1">
      <c r="A48" s="11"/>
      <c r="B48" s="12"/>
      <c r="D48" t="s">
        <v>99</v>
      </c>
      <c r="E48" s="97"/>
      <c r="F48" s="7" t="s">
        <v>70</v>
      </c>
      <c r="G48" s="97"/>
      <c r="H48" s="7" t="s">
        <v>71</v>
      </c>
      <c r="I48" s="96">
        <v>20</v>
      </c>
      <c r="J48" s="7" t="s">
        <v>72</v>
      </c>
      <c r="K48" s="96">
        <v>29</v>
      </c>
      <c r="L48" s="7" t="s">
        <v>73</v>
      </c>
      <c r="M48" s="102">
        <f>SUMIF('Physical Condition Assessment'!H48:N48,"X",'PCA Cost Tables - READ ONLY'!E48:K48)</f>
        <v>0</v>
      </c>
      <c r="N48" s="8" t="s">
        <v>274</v>
      </c>
    </row>
    <row r="49" spans="1:14" ht="15.75" thickBot="1">
      <c r="A49" s="11"/>
      <c r="B49" s="12"/>
      <c r="C49" t="s">
        <v>129</v>
      </c>
      <c r="D49" t="s">
        <v>91</v>
      </c>
      <c r="E49" s="97"/>
      <c r="F49" s="7" t="s">
        <v>70</v>
      </c>
      <c r="G49" s="96">
        <v>300</v>
      </c>
      <c r="H49" s="7" t="s">
        <v>71</v>
      </c>
      <c r="I49" s="96">
        <v>900</v>
      </c>
      <c r="J49" s="7" t="s">
        <v>72</v>
      </c>
      <c r="K49" s="96">
        <v>1300</v>
      </c>
      <c r="L49" s="7" t="s">
        <v>73</v>
      </c>
      <c r="M49" s="102">
        <f>SUMIF('Physical Condition Assessment'!H49:N49,"X",'PCA Cost Tables - READ ONLY'!E49:K49)</f>
        <v>0</v>
      </c>
      <c r="N49" s="8" t="s">
        <v>277</v>
      </c>
    </row>
    <row r="50" spans="1:14" ht="15.75" thickBot="1">
      <c r="A50" s="11"/>
      <c r="B50" s="12"/>
      <c r="D50" t="s">
        <v>109</v>
      </c>
      <c r="E50" s="97"/>
      <c r="F50" s="7" t="s">
        <v>70</v>
      </c>
      <c r="G50" s="96">
        <v>300</v>
      </c>
      <c r="H50" s="7" t="s">
        <v>71</v>
      </c>
      <c r="I50" s="96">
        <v>750</v>
      </c>
      <c r="J50" s="7" t="s">
        <v>72</v>
      </c>
      <c r="K50" s="96">
        <v>1100</v>
      </c>
      <c r="L50" s="7" t="s">
        <v>73</v>
      </c>
      <c r="M50" s="102">
        <f>SUMIF('Physical Condition Assessment'!H50:N50,"X",'PCA Cost Tables - READ ONLY'!E50:K50)</f>
        <v>0</v>
      </c>
      <c r="N50" s="8" t="s">
        <v>277</v>
      </c>
    </row>
    <row r="51" spans="1:14" ht="15.75" thickBot="1">
      <c r="A51" s="11"/>
      <c r="B51" s="12"/>
      <c r="C51" t="s">
        <v>131</v>
      </c>
      <c r="D51" t="s">
        <v>85</v>
      </c>
      <c r="E51" s="97"/>
      <c r="F51" s="7" t="s">
        <v>70</v>
      </c>
      <c r="G51" s="97"/>
      <c r="H51" s="7" t="s">
        <v>71</v>
      </c>
      <c r="I51" s="97"/>
      <c r="J51" s="7" t="s">
        <v>72</v>
      </c>
      <c r="K51" s="97"/>
      <c r="L51" s="7" t="s">
        <v>73</v>
      </c>
      <c r="M51" s="102">
        <f>SUMIF('Physical Condition Assessment'!H51:N51,"X",'PCA Cost Tables - READ ONLY'!E51:K51)</f>
        <v>0</v>
      </c>
      <c r="N51" s="69"/>
    </row>
    <row r="52" spans="1:14" ht="15.75" thickBot="1">
      <c r="A52" s="11"/>
      <c r="B52" s="12" t="s">
        <v>132</v>
      </c>
    </row>
    <row r="53" spans="1:14" ht="15.75" thickBot="1">
      <c r="A53" s="11"/>
      <c r="B53" s="12"/>
      <c r="C53" t="s">
        <v>133</v>
      </c>
      <c r="D53" t="s">
        <v>91</v>
      </c>
      <c r="E53" s="97"/>
      <c r="F53" s="7" t="s">
        <v>70</v>
      </c>
      <c r="G53" s="97"/>
      <c r="H53" s="7" t="s">
        <v>71</v>
      </c>
      <c r="I53" s="96">
        <v>20000</v>
      </c>
      <c r="J53" s="7" t="s">
        <v>72</v>
      </c>
      <c r="K53" s="96">
        <v>50000</v>
      </c>
      <c r="L53" s="7" t="s">
        <v>73</v>
      </c>
      <c r="M53" s="102">
        <f>SUMIF('Physical Condition Assessment'!H53:N53,"X",'PCA Cost Tables - READ ONLY'!E53:K53)</f>
        <v>0</v>
      </c>
      <c r="N53" s="8" t="s">
        <v>280</v>
      </c>
    </row>
    <row r="54" spans="1:14" ht="15.75" thickBot="1">
      <c r="A54" s="11"/>
      <c r="B54" s="12"/>
      <c r="D54" t="s">
        <v>119</v>
      </c>
      <c r="E54" s="96">
        <v>5000</v>
      </c>
      <c r="F54" s="7" t="s">
        <v>70</v>
      </c>
      <c r="G54" s="97"/>
      <c r="H54" s="7" t="s">
        <v>71</v>
      </c>
      <c r="I54" s="96">
        <v>17000</v>
      </c>
      <c r="J54" s="7" t="s">
        <v>72</v>
      </c>
      <c r="K54" s="96">
        <v>40000</v>
      </c>
      <c r="L54" s="7" t="s">
        <v>73</v>
      </c>
      <c r="M54" s="102">
        <f>SUMIF('Physical Condition Assessment'!H54:N54,"X",'PCA Cost Tables - READ ONLY'!E54:K54)</f>
        <v>0</v>
      </c>
      <c r="N54" s="8" t="s">
        <v>280</v>
      </c>
    </row>
    <row r="55" spans="1:14" ht="15.75" thickBot="1">
      <c r="A55" s="11"/>
      <c r="B55" s="12"/>
      <c r="D55" t="s">
        <v>93</v>
      </c>
      <c r="E55" s="97"/>
      <c r="F55" s="7" t="s">
        <v>70</v>
      </c>
      <c r="G55" s="97"/>
      <c r="H55" s="7" t="s">
        <v>71</v>
      </c>
      <c r="I55" s="96">
        <v>10000</v>
      </c>
      <c r="J55" s="7" t="s">
        <v>72</v>
      </c>
      <c r="K55" s="96">
        <v>35000</v>
      </c>
      <c r="L55" s="7" t="s">
        <v>73</v>
      </c>
      <c r="M55" s="102">
        <f>SUMIF('Physical Condition Assessment'!H55:N55,"X",'PCA Cost Tables - READ ONLY'!E55:K55)</f>
        <v>0</v>
      </c>
      <c r="N55" s="8" t="s">
        <v>280</v>
      </c>
    </row>
    <row r="56" spans="1:14" ht="15.75" thickBot="1">
      <c r="A56" s="11"/>
      <c r="B56" s="12"/>
      <c r="C56" t="s">
        <v>134</v>
      </c>
      <c r="D56" t="s">
        <v>135</v>
      </c>
      <c r="E56" s="96">
        <v>5000</v>
      </c>
      <c r="F56" s="7" t="s">
        <v>70</v>
      </c>
      <c r="G56" s="97"/>
      <c r="H56" s="7" t="s">
        <v>71</v>
      </c>
      <c r="I56" s="97"/>
      <c r="J56" s="7" t="s">
        <v>72</v>
      </c>
      <c r="K56" s="96">
        <v>5</v>
      </c>
      <c r="L56" s="7" t="s">
        <v>73</v>
      </c>
      <c r="M56" s="102">
        <f>SUMIF('Physical Condition Assessment'!H56:N56,"X",'PCA Cost Tables - READ ONLY'!E56:K56)</f>
        <v>0</v>
      </c>
      <c r="N56" s="8" t="s">
        <v>281</v>
      </c>
    </row>
    <row r="57" spans="1:14" ht="15.75" thickBot="1">
      <c r="A57" s="11"/>
      <c r="B57" s="12"/>
      <c r="D57" t="s">
        <v>136</v>
      </c>
      <c r="E57" s="97"/>
      <c r="F57" s="7" t="s">
        <v>70</v>
      </c>
      <c r="G57" s="97"/>
      <c r="H57" s="7" t="s">
        <v>71</v>
      </c>
      <c r="I57" s="97"/>
      <c r="J57" s="7" t="s">
        <v>72</v>
      </c>
      <c r="K57" s="96">
        <v>10</v>
      </c>
      <c r="L57" s="7" t="s">
        <v>73</v>
      </c>
      <c r="M57" s="102">
        <f>SUMIF('Physical Condition Assessment'!H57:N57,"X",'PCA Cost Tables - READ ONLY'!E57:K57)</f>
        <v>0</v>
      </c>
      <c r="N57" s="8" t="s">
        <v>281</v>
      </c>
    </row>
    <row r="58" spans="1:14" ht="15.75" thickBot="1">
      <c r="A58" s="11"/>
      <c r="B58" s="12" t="s">
        <v>137</v>
      </c>
    </row>
    <row r="59" spans="1:14" ht="15.75" thickBot="1">
      <c r="A59" s="11"/>
      <c r="B59" s="12"/>
      <c r="C59" t="s">
        <v>138</v>
      </c>
      <c r="D59" t="s">
        <v>139</v>
      </c>
      <c r="E59" s="96">
        <v>1.5</v>
      </c>
      <c r="F59" s="7" t="s">
        <v>70</v>
      </c>
      <c r="G59" s="97"/>
      <c r="H59" s="7" t="s">
        <v>71</v>
      </c>
      <c r="I59" s="97"/>
      <c r="J59" s="7" t="s">
        <v>72</v>
      </c>
      <c r="K59" s="96">
        <v>2</v>
      </c>
      <c r="L59" s="7" t="s">
        <v>73</v>
      </c>
      <c r="M59" s="102">
        <f>SUMIF('Physical Condition Assessment'!H59:N59,"X",'PCA Cost Tables - READ ONLY'!E59:K59)</f>
        <v>0</v>
      </c>
      <c r="N59" s="8" t="s">
        <v>282</v>
      </c>
    </row>
    <row r="60" spans="1:14" ht="15.75" thickBot="1">
      <c r="A60" s="11"/>
      <c r="B60" s="12"/>
      <c r="D60" t="s">
        <v>140</v>
      </c>
      <c r="E60" s="96">
        <v>1.5</v>
      </c>
      <c r="F60" s="7" t="s">
        <v>70</v>
      </c>
      <c r="G60" s="96">
        <v>3</v>
      </c>
      <c r="H60" s="7" t="s">
        <v>71</v>
      </c>
      <c r="I60" s="97"/>
      <c r="J60" s="7" t="s">
        <v>72</v>
      </c>
      <c r="K60" s="96">
        <v>6</v>
      </c>
      <c r="L60" s="7" t="s">
        <v>73</v>
      </c>
      <c r="M60" s="102">
        <f>SUMIF('Physical Condition Assessment'!H60:N60,"X",'PCA Cost Tables - READ ONLY'!E60:K60)</f>
        <v>0</v>
      </c>
      <c r="N60" s="8" t="s">
        <v>282</v>
      </c>
    </row>
    <row r="61" spans="1:14" ht="15.75" thickBot="1">
      <c r="A61" s="11"/>
      <c r="B61" s="12"/>
      <c r="D61" t="s">
        <v>141</v>
      </c>
      <c r="E61" s="96">
        <v>1.5</v>
      </c>
      <c r="F61" s="7" t="s">
        <v>70</v>
      </c>
      <c r="G61" s="97"/>
      <c r="H61" s="7" t="s">
        <v>71</v>
      </c>
      <c r="I61" s="97"/>
      <c r="J61" s="7" t="s">
        <v>72</v>
      </c>
      <c r="K61" s="96">
        <v>12</v>
      </c>
      <c r="L61" s="7" t="s">
        <v>73</v>
      </c>
      <c r="M61" s="102">
        <f>SUMIF('Physical Condition Assessment'!H61:N61,"X",'PCA Cost Tables - READ ONLY'!E61:K61)</f>
        <v>0</v>
      </c>
      <c r="N61" s="8" t="s">
        <v>282</v>
      </c>
    </row>
    <row r="62" spans="1:14" ht="15.75" thickBot="1">
      <c r="A62" s="11"/>
      <c r="B62" s="12"/>
      <c r="D62" t="s">
        <v>142</v>
      </c>
      <c r="E62" s="96">
        <v>1</v>
      </c>
      <c r="F62" s="7" t="s">
        <v>70</v>
      </c>
      <c r="G62" s="97"/>
      <c r="H62" s="7" t="s">
        <v>71</v>
      </c>
      <c r="I62" s="97"/>
      <c r="J62" s="7" t="s">
        <v>72</v>
      </c>
      <c r="K62" s="96">
        <v>20</v>
      </c>
      <c r="L62" s="7" t="s">
        <v>73</v>
      </c>
      <c r="M62" s="102">
        <f>SUMIF('Physical Condition Assessment'!H62:N62,"X",'PCA Cost Tables - READ ONLY'!E62:K62)</f>
        <v>0</v>
      </c>
      <c r="N62" s="8" t="s">
        <v>282</v>
      </c>
    </row>
    <row r="63" spans="1:14" ht="15.75" thickBot="1">
      <c r="A63" s="11"/>
      <c r="B63" s="12"/>
      <c r="C63" t="s">
        <v>143</v>
      </c>
      <c r="D63" t="s">
        <v>144</v>
      </c>
      <c r="E63" s="97"/>
      <c r="F63" s="7" t="s">
        <v>70</v>
      </c>
      <c r="G63" s="97"/>
      <c r="H63" s="7" t="s">
        <v>71</v>
      </c>
      <c r="I63" s="97"/>
      <c r="J63" s="7" t="s">
        <v>72</v>
      </c>
      <c r="K63" s="96">
        <v>5.85</v>
      </c>
      <c r="L63" s="7" t="s">
        <v>73</v>
      </c>
      <c r="M63" s="102">
        <f>SUMIF('Physical Condition Assessment'!H63:N63,"X",'PCA Cost Tables - READ ONLY'!E63:K63)</f>
        <v>0</v>
      </c>
      <c r="N63" s="8" t="s">
        <v>282</v>
      </c>
    </row>
    <row r="64" spans="1:14" ht="15.75" thickBot="1">
      <c r="A64" s="11"/>
      <c r="B64" s="12"/>
      <c r="D64" t="s">
        <v>146</v>
      </c>
      <c r="E64" s="96">
        <v>2.5</v>
      </c>
      <c r="F64" s="7" t="s">
        <v>70</v>
      </c>
      <c r="G64" s="97"/>
      <c r="H64" s="7" t="s">
        <v>71</v>
      </c>
      <c r="I64" s="96">
        <v>5</v>
      </c>
      <c r="J64" s="7" t="s">
        <v>72</v>
      </c>
      <c r="K64" s="96">
        <v>5.5</v>
      </c>
      <c r="L64" s="7" t="s">
        <v>73</v>
      </c>
      <c r="M64" s="102">
        <f>SUMIF('Physical Condition Assessment'!H64:N64,"X",'PCA Cost Tables - READ ONLY'!E64:K64)</f>
        <v>0</v>
      </c>
      <c r="N64" s="8" t="s">
        <v>282</v>
      </c>
    </row>
    <row r="65" spans="1:14" ht="15.75" thickBot="1">
      <c r="A65" s="11"/>
      <c r="B65" s="12"/>
      <c r="D65" t="s">
        <v>147</v>
      </c>
      <c r="E65" s="97"/>
      <c r="F65" s="7" t="s">
        <v>70</v>
      </c>
      <c r="G65" s="97"/>
      <c r="H65" s="7" t="s">
        <v>71</v>
      </c>
      <c r="I65" s="97"/>
      <c r="J65" s="7" t="s">
        <v>72</v>
      </c>
      <c r="K65" s="96">
        <v>6</v>
      </c>
      <c r="L65" s="7" t="s">
        <v>73</v>
      </c>
      <c r="M65" s="102">
        <f>SUMIF('Physical Condition Assessment'!H65:N65,"X",'PCA Cost Tables - READ ONLY'!E65:K65)</f>
        <v>6</v>
      </c>
      <c r="N65" s="8" t="s">
        <v>282</v>
      </c>
    </row>
    <row r="66" spans="1:14" ht="15.75" thickBot="1">
      <c r="A66" s="11"/>
      <c r="B66" s="12"/>
      <c r="D66" t="s">
        <v>149</v>
      </c>
      <c r="E66" s="96">
        <v>2.5</v>
      </c>
      <c r="F66" s="7" t="s">
        <v>70</v>
      </c>
      <c r="G66" s="97"/>
      <c r="H66" s="7" t="s">
        <v>71</v>
      </c>
      <c r="I66" s="97"/>
      <c r="J66" s="7" t="s">
        <v>72</v>
      </c>
      <c r="K66" s="96">
        <v>7.5</v>
      </c>
      <c r="L66" s="7" t="s">
        <v>73</v>
      </c>
      <c r="M66" s="102">
        <f>SUMIF('Physical Condition Assessment'!H66:N66,"X",'PCA Cost Tables - READ ONLY'!E66:K66)</f>
        <v>0</v>
      </c>
      <c r="N66" s="8" t="s">
        <v>282</v>
      </c>
    </row>
    <row r="67" spans="1:14" ht="15.75" thickBot="1">
      <c r="A67" s="11"/>
      <c r="B67" s="12"/>
      <c r="D67" t="s">
        <v>142</v>
      </c>
      <c r="E67" s="96">
        <v>5</v>
      </c>
      <c r="F67" s="7" t="s">
        <v>70</v>
      </c>
      <c r="G67" s="97"/>
      <c r="H67" s="7" t="s">
        <v>71</v>
      </c>
      <c r="I67" s="97"/>
      <c r="J67" s="7" t="s">
        <v>72</v>
      </c>
      <c r="K67" s="96">
        <v>18</v>
      </c>
      <c r="L67" s="7" t="s">
        <v>73</v>
      </c>
      <c r="M67" s="102">
        <f>SUMIF('Physical Condition Assessment'!H67:N67,"X",'PCA Cost Tables - READ ONLY'!E67:K67)</f>
        <v>0</v>
      </c>
      <c r="N67" s="8" t="s">
        <v>282</v>
      </c>
    </row>
    <row r="68" spans="1:14" ht="15.75" thickBot="1">
      <c r="A68" s="11"/>
      <c r="B68" s="12"/>
      <c r="D68" t="s">
        <v>150</v>
      </c>
      <c r="E68" s="97"/>
      <c r="F68" s="7" t="s">
        <v>70</v>
      </c>
      <c r="G68" s="97"/>
      <c r="H68" s="7" t="s">
        <v>71</v>
      </c>
      <c r="I68" s="97"/>
      <c r="J68" s="7" t="s">
        <v>72</v>
      </c>
      <c r="K68" s="96">
        <v>16</v>
      </c>
      <c r="L68" s="7" t="s">
        <v>73</v>
      </c>
      <c r="M68" s="102">
        <f>SUMIF('Physical Condition Assessment'!H68:N68,"X",'PCA Cost Tables - READ ONLY'!E68:K68)</f>
        <v>0</v>
      </c>
      <c r="N68" s="8" t="s">
        <v>282</v>
      </c>
    </row>
    <row r="69" spans="1:14" ht="15.75" thickBot="1">
      <c r="A69" s="11"/>
      <c r="B69" s="12"/>
      <c r="D69" t="s">
        <v>151</v>
      </c>
      <c r="E69" s="97"/>
      <c r="F69" s="7" t="s">
        <v>70</v>
      </c>
      <c r="G69" s="96">
        <v>6.25</v>
      </c>
      <c r="H69" s="7" t="s">
        <v>71</v>
      </c>
      <c r="I69" s="97"/>
      <c r="J69" s="7" t="s">
        <v>72</v>
      </c>
      <c r="K69" s="96">
        <v>28.5</v>
      </c>
      <c r="L69" s="7" t="s">
        <v>73</v>
      </c>
      <c r="M69" s="102">
        <f>SUMIF('Physical Condition Assessment'!H69:N69,"X",'PCA Cost Tables - READ ONLY'!E69:K69)</f>
        <v>0</v>
      </c>
      <c r="N69" s="8" t="s">
        <v>282</v>
      </c>
    </row>
    <row r="70" spans="1:14" ht="15.75" thickBot="1">
      <c r="A70" s="11"/>
      <c r="B70" s="12"/>
      <c r="C70" t="s">
        <v>153</v>
      </c>
      <c r="D70" t="s">
        <v>140</v>
      </c>
      <c r="E70" s="96">
        <v>1.5</v>
      </c>
      <c r="F70" s="7" t="s">
        <v>70</v>
      </c>
      <c r="G70" s="96">
        <v>2.5</v>
      </c>
      <c r="H70" s="7" t="s">
        <v>71</v>
      </c>
      <c r="I70" s="97"/>
      <c r="J70" s="7" t="s">
        <v>72</v>
      </c>
      <c r="K70" s="96">
        <v>8.5</v>
      </c>
      <c r="L70" s="7" t="s">
        <v>73</v>
      </c>
      <c r="M70" s="102">
        <f>SUMIF('Physical Condition Assessment'!H70:N70,"X",'PCA Cost Tables - READ ONLY'!E70:K70)</f>
        <v>0</v>
      </c>
      <c r="N70" s="8" t="s">
        <v>282</v>
      </c>
    </row>
    <row r="71" spans="1:14" ht="15.75" thickBot="1">
      <c r="A71" s="11"/>
      <c r="B71" s="12"/>
      <c r="D71" t="s">
        <v>154</v>
      </c>
      <c r="E71" s="96">
        <v>1.5</v>
      </c>
      <c r="F71" s="7" t="s">
        <v>70</v>
      </c>
      <c r="G71" s="96">
        <v>2.5</v>
      </c>
      <c r="H71" s="7" t="s">
        <v>71</v>
      </c>
      <c r="I71" s="97"/>
      <c r="J71" s="7" t="s">
        <v>72</v>
      </c>
      <c r="K71" s="96">
        <v>5.0999999999999996</v>
      </c>
      <c r="L71" s="7" t="s">
        <v>73</v>
      </c>
      <c r="M71" s="102">
        <f>SUMIF('Physical Condition Assessment'!H71:N71,"X",'PCA Cost Tables - READ ONLY'!E71:K71)</f>
        <v>0</v>
      </c>
      <c r="N71" s="8" t="s">
        <v>282</v>
      </c>
    </row>
    <row r="72" spans="1:14" ht="15.75" thickBot="1">
      <c r="A72" s="11"/>
      <c r="B72" s="12"/>
      <c r="D72" t="s">
        <v>155</v>
      </c>
      <c r="E72" s="96">
        <v>1.85</v>
      </c>
      <c r="F72" s="7" t="s">
        <v>70</v>
      </c>
      <c r="G72" s="97"/>
      <c r="H72" s="7" t="s">
        <v>71</v>
      </c>
      <c r="I72" s="97"/>
      <c r="J72" s="7" t="s">
        <v>72</v>
      </c>
      <c r="K72" s="96">
        <v>4.5</v>
      </c>
      <c r="L72" s="7" t="s">
        <v>73</v>
      </c>
      <c r="M72" s="102">
        <f>SUMIF('Physical Condition Assessment'!H72:N72,"X",'PCA Cost Tables - READ ONLY'!E72:K72)</f>
        <v>0</v>
      </c>
      <c r="N72" s="8" t="s">
        <v>282</v>
      </c>
    </row>
    <row r="73" spans="1:14" ht="15.75" thickBot="1">
      <c r="A73" s="11"/>
      <c r="B73" s="12"/>
      <c r="D73" t="s">
        <v>156</v>
      </c>
      <c r="E73" s="97"/>
      <c r="F73" s="7" t="s">
        <v>70</v>
      </c>
      <c r="G73" s="97"/>
      <c r="H73" s="7" t="s">
        <v>71</v>
      </c>
      <c r="I73" s="97"/>
      <c r="J73" s="7" t="s">
        <v>72</v>
      </c>
      <c r="K73" s="96">
        <v>2.5</v>
      </c>
      <c r="L73" s="7" t="s">
        <v>73</v>
      </c>
      <c r="M73" s="102">
        <f>SUMIF('Physical Condition Assessment'!H73:N73,"X",'PCA Cost Tables - READ ONLY'!E73:K73)</f>
        <v>0</v>
      </c>
      <c r="N73" s="8" t="s">
        <v>282</v>
      </c>
    </row>
    <row r="74" spans="1:14">
      <c r="A74" s="144" t="s">
        <v>157</v>
      </c>
      <c r="B74" s="21"/>
      <c r="C74" s="22"/>
      <c r="D74" s="22"/>
      <c r="E74" s="95"/>
      <c r="F74" s="20"/>
      <c r="G74" s="95"/>
      <c r="H74" s="20"/>
      <c r="I74" s="95"/>
      <c r="J74" s="20"/>
      <c r="K74" s="95"/>
      <c r="L74" s="20"/>
      <c r="M74" s="101"/>
      <c r="N74" s="20"/>
    </row>
    <row r="75" spans="1:14" ht="15.75" thickBot="1">
      <c r="A75" s="11"/>
      <c r="B75" s="12" t="s">
        <v>158</v>
      </c>
    </row>
    <row r="76" spans="1:14" ht="15.75" thickBot="1">
      <c r="A76" s="11"/>
      <c r="B76" s="12"/>
      <c r="C76" t="s">
        <v>159</v>
      </c>
      <c r="E76" s="82">
        <v>6000</v>
      </c>
      <c r="F76" s="7" t="s">
        <v>70</v>
      </c>
      <c r="G76" s="82">
        <v>10000</v>
      </c>
      <c r="H76" s="7" t="s">
        <v>71</v>
      </c>
      <c r="I76" s="82">
        <v>20000</v>
      </c>
      <c r="J76" s="7" t="s">
        <v>72</v>
      </c>
      <c r="K76" s="82">
        <v>40000</v>
      </c>
      <c r="L76" s="7" t="s">
        <v>73</v>
      </c>
      <c r="M76" s="87">
        <f>SUMIF('Physical Condition Assessment'!H76:N76,"X",'PCA Cost Tables - READ ONLY'!E76:K76)</f>
        <v>0</v>
      </c>
      <c r="N76" s="8" t="s">
        <v>283</v>
      </c>
    </row>
    <row r="77" spans="1:14" ht="15.75" thickBot="1">
      <c r="A77" s="11"/>
      <c r="B77" s="12"/>
      <c r="C77" t="s">
        <v>160</v>
      </c>
      <c r="E77" s="97"/>
      <c r="F77" s="7" t="s">
        <v>70</v>
      </c>
      <c r="G77" s="82">
        <v>20000</v>
      </c>
      <c r="H77" s="7" t="s">
        <v>71</v>
      </c>
      <c r="I77" s="97"/>
      <c r="J77" s="7" t="s">
        <v>72</v>
      </c>
      <c r="K77" s="82">
        <v>150000</v>
      </c>
      <c r="L77" s="7" t="s">
        <v>73</v>
      </c>
      <c r="M77" s="102">
        <f>SUMIF('Physical Condition Assessment'!H77:N77,"X",'PCA Cost Tables - READ ONLY'!E77:K77)</f>
        <v>0</v>
      </c>
      <c r="N77" s="8" t="s">
        <v>284</v>
      </c>
    </row>
    <row r="78" spans="1:14" ht="15.75" thickBot="1">
      <c r="A78" s="11"/>
      <c r="B78" s="12"/>
      <c r="C78" t="s">
        <v>161</v>
      </c>
      <c r="E78" s="97"/>
      <c r="F78" s="7" t="s">
        <v>70</v>
      </c>
      <c r="G78" s="82">
        <v>5000</v>
      </c>
      <c r="H78" s="7" t="s">
        <v>71</v>
      </c>
      <c r="I78" s="97"/>
      <c r="J78" s="7" t="s">
        <v>72</v>
      </c>
      <c r="K78" s="82">
        <v>25000</v>
      </c>
      <c r="L78" s="7" t="s">
        <v>73</v>
      </c>
      <c r="M78" s="102">
        <f>SUMIF('Physical Condition Assessment'!H78:N78,"X",'PCA Cost Tables - READ ONLY'!E78:K78)</f>
        <v>0</v>
      </c>
      <c r="N78" s="8" t="s">
        <v>285</v>
      </c>
    </row>
    <row r="79" spans="1:14" ht="15.75" thickBot="1">
      <c r="A79" s="11"/>
      <c r="B79" s="12" t="s">
        <v>162</v>
      </c>
    </row>
    <row r="80" spans="1:14" ht="15.75" thickBot="1">
      <c r="A80" s="11"/>
      <c r="B80" s="12"/>
      <c r="C80" t="s">
        <v>163</v>
      </c>
      <c r="E80" s="97"/>
      <c r="F80" s="7" t="s">
        <v>70</v>
      </c>
      <c r="G80" s="96">
        <v>4</v>
      </c>
      <c r="H80" s="7" t="s">
        <v>71</v>
      </c>
      <c r="I80" s="97"/>
      <c r="J80" s="7" t="s">
        <v>72</v>
      </c>
      <c r="K80" s="96">
        <v>7</v>
      </c>
      <c r="L80" s="7" t="s">
        <v>73</v>
      </c>
      <c r="M80" s="102">
        <f>SUMIF('Physical Condition Assessment'!H80:N80,"X",'PCA Cost Tables - READ ONLY'!E80:K80)</f>
        <v>4</v>
      </c>
      <c r="N80" s="8"/>
    </row>
    <row r="81" spans="1:14" ht="15.75" thickBot="1">
      <c r="A81" s="11"/>
      <c r="B81" s="12"/>
      <c r="C81" t="s">
        <v>164</v>
      </c>
      <c r="E81" s="96">
        <v>2.5</v>
      </c>
      <c r="F81" s="7" t="s">
        <v>70</v>
      </c>
      <c r="G81" s="96">
        <v>2</v>
      </c>
      <c r="H81" s="7" t="s">
        <v>71</v>
      </c>
      <c r="I81" s="97"/>
      <c r="J81" s="7" t="s">
        <v>72</v>
      </c>
      <c r="K81" s="96">
        <v>3</v>
      </c>
      <c r="L81" s="7" t="s">
        <v>73</v>
      </c>
      <c r="M81" s="102">
        <f>SUMIF('Physical Condition Assessment'!H81:N81,"X",'PCA Cost Tables - READ ONLY'!E81:K81)</f>
        <v>3</v>
      </c>
      <c r="N81" s="8"/>
    </row>
    <row r="82" spans="1:14" ht="15.75" thickBot="1">
      <c r="A82" s="11"/>
      <c r="B82" s="12"/>
      <c r="C82" t="s">
        <v>166</v>
      </c>
      <c r="E82" s="96">
        <v>2.5</v>
      </c>
      <c r="F82" s="7" t="s">
        <v>70</v>
      </c>
      <c r="G82" s="97"/>
      <c r="H82" s="7" t="s">
        <v>71</v>
      </c>
      <c r="I82" s="97"/>
      <c r="J82" s="7" t="s">
        <v>72</v>
      </c>
      <c r="K82" s="96">
        <v>3</v>
      </c>
      <c r="L82" s="7" t="s">
        <v>73</v>
      </c>
      <c r="M82" s="102">
        <f>SUMIF('Physical Condition Assessment'!H82:N82,"X",'PCA Cost Tables - READ ONLY'!E82:K82)</f>
        <v>0</v>
      </c>
      <c r="N82" s="8"/>
    </row>
    <row r="83" spans="1:14" ht="15.75" thickBot="1">
      <c r="A83" s="11"/>
      <c r="B83" s="12"/>
      <c r="C83" t="s">
        <v>167</v>
      </c>
      <c r="E83" s="97"/>
      <c r="F83" s="7" t="s">
        <v>70</v>
      </c>
      <c r="G83" s="96">
        <v>1</v>
      </c>
      <c r="H83" s="7" t="s">
        <v>71</v>
      </c>
      <c r="I83" s="97"/>
      <c r="J83" s="7" t="s">
        <v>72</v>
      </c>
      <c r="K83" s="96">
        <v>1.5</v>
      </c>
      <c r="L83" s="7" t="s">
        <v>73</v>
      </c>
      <c r="M83" s="102">
        <f>SUMIF('Physical Condition Assessment'!H83:N83,"X",'PCA Cost Tables - READ ONLY'!E83:K83)</f>
        <v>0</v>
      </c>
      <c r="N83" s="8"/>
    </row>
    <row r="84" spans="1:14" ht="15.75" thickBot="1">
      <c r="A84" s="11"/>
      <c r="B84" s="12"/>
      <c r="C84" t="s">
        <v>168</v>
      </c>
      <c r="D84" t="s">
        <v>85</v>
      </c>
      <c r="E84" s="97"/>
      <c r="F84" s="7" t="s">
        <v>70</v>
      </c>
      <c r="G84" s="97"/>
      <c r="H84" s="7" t="s">
        <v>71</v>
      </c>
      <c r="I84" s="97"/>
      <c r="J84" s="7" t="s">
        <v>72</v>
      </c>
      <c r="K84" s="97"/>
      <c r="L84" s="7" t="s">
        <v>73</v>
      </c>
      <c r="M84" s="102">
        <f>SUMIF('Physical Condition Assessment'!H84:N84,"X",'PCA Cost Tables - READ ONLY'!E84:K84)</f>
        <v>0</v>
      </c>
      <c r="N84" s="69"/>
    </row>
    <row r="85" spans="1:14" ht="15.75" thickBot="1">
      <c r="A85" s="11"/>
      <c r="B85" s="12" t="s">
        <v>169</v>
      </c>
    </row>
    <row r="86" spans="1:14" ht="15.75" thickBot="1">
      <c r="A86" s="11"/>
      <c r="B86" s="12"/>
      <c r="C86" t="s">
        <v>170</v>
      </c>
      <c r="E86" s="96">
        <v>2</v>
      </c>
      <c r="F86" s="7" t="s">
        <v>70</v>
      </c>
      <c r="G86" s="97"/>
      <c r="H86" s="7" t="s">
        <v>71</v>
      </c>
      <c r="I86" s="97"/>
      <c r="J86" s="7" t="s">
        <v>72</v>
      </c>
      <c r="K86" s="96">
        <v>1</v>
      </c>
      <c r="L86" s="7" t="s">
        <v>73</v>
      </c>
      <c r="M86" s="102">
        <f>SUMIF('Physical Condition Assessment'!H86:N86,"X",'PCA Cost Tables - READ ONLY'!E86:K86)</f>
        <v>0</v>
      </c>
      <c r="N86" s="8"/>
    </row>
    <row r="87" spans="1:14" ht="15.75" thickBot="1">
      <c r="A87" s="11"/>
      <c r="B87" s="12"/>
      <c r="C87" t="s">
        <v>171</v>
      </c>
      <c r="D87" t="s">
        <v>172</v>
      </c>
      <c r="E87" s="96">
        <v>1.5</v>
      </c>
      <c r="F87" s="7" t="s">
        <v>70</v>
      </c>
      <c r="G87" s="96">
        <v>2.5</v>
      </c>
      <c r="H87" s="7" t="s">
        <v>71</v>
      </c>
      <c r="I87" s="96">
        <v>3</v>
      </c>
      <c r="J87" s="7" t="s">
        <v>72</v>
      </c>
      <c r="K87" s="96">
        <v>4</v>
      </c>
      <c r="L87" s="7" t="s">
        <v>73</v>
      </c>
      <c r="M87" s="102">
        <f>SUMIF('Physical Condition Assessment'!H87:N87,"X",'PCA Cost Tables - READ ONLY'!E87:K87)</f>
        <v>7</v>
      </c>
      <c r="N87" s="8"/>
    </row>
    <row r="88" spans="1:14" ht="15.75" thickBot="1">
      <c r="A88" s="11"/>
      <c r="B88" s="12"/>
      <c r="D88" t="s">
        <v>174</v>
      </c>
      <c r="E88" s="97"/>
      <c r="F88" s="7" t="s">
        <v>70</v>
      </c>
      <c r="G88" s="97"/>
      <c r="H88" s="7" t="s">
        <v>71</v>
      </c>
      <c r="I88" s="96">
        <v>2</v>
      </c>
      <c r="J88" s="7" t="s">
        <v>72</v>
      </c>
      <c r="K88" s="96">
        <v>3</v>
      </c>
      <c r="L88" s="7" t="s">
        <v>73</v>
      </c>
      <c r="M88" s="102">
        <f>SUMIF('Physical Condition Assessment'!H88:N88,"X",'PCA Cost Tables - READ ONLY'!E88:K88)</f>
        <v>5</v>
      </c>
      <c r="N88" s="8"/>
    </row>
    <row r="89" spans="1:14" ht="15.75" thickBot="1">
      <c r="A89" s="11"/>
      <c r="B89" s="12"/>
      <c r="D89" t="s">
        <v>175</v>
      </c>
      <c r="E89" s="97"/>
      <c r="F89" s="7" t="s">
        <v>70</v>
      </c>
      <c r="G89" s="96">
        <v>2.5</v>
      </c>
      <c r="H89" s="7" t="s">
        <v>71</v>
      </c>
      <c r="I89" s="96">
        <v>1.5</v>
      </c>
      <c r="J89" s="7" t="s">
        <v>72</v>
      </c>
      <c r="K89" s="96">
        <v>2</v>
      </c>
      <c r="L89" s="7" t="s">
        <v>73</v>
      </c>
      <c r="M89" s="102">
        <f>SUMIF('Physical Condition Assessment'!H89:N89,"X",'PCA Cost Tables - READ ONLY'!E89:K89)</f>
        <v>0</v>
      </c>
      <c r="N89" s="8"/>
    </row>
    <row r="90" spans="1:14" ht="15.75" thickBot="1">
      <c r="A90" s="11"/>
      <c r="B90" s="12"/>
      <c r="D90" t="s">
        <v>176</v>
      </c>
      <c r="E90" s="97"/>
      <c r="F90" s="7" t="s">
        <v>70</v>
      </c>
      <c r="G90" s="96">
        <v>2.5</v>
      </c>
      <c r="H90" s="7" t="s">
        <v>71</v>
      </c>
      <c r="I90" s="96">
        <v>2</v>
      </c>
      <c r="J90" s="7" t="s">
        <v>72</v>
      </c>
      <c r="K90" s="96">
        <v>2.5</v>
      </c>
      <c r="L90" s="7" t="s">
        <v>73</v>
      </c>
      <c r="M90" s="102">
        <f>SUMIF('Physical Condition Assessment'!H90:N90,"X",'PCA Cost Tables - READ ONLY'!E90:K90)</f>
        <v>0</v>
      </c>
      <c r="N90" s="8"/>
    </row>
    <row r="91" spans="1:14" ht="15.75" thickBot="1">
      <c r="A91" s="11"/>
      <c r="B91" s="12"/>
      <c r="C91" t="s">
        <v>177</v>
      </c>
      <c r="D91" t="s">
        <v>178</v>
      </c>
      <c r="E91" s="97"/>
      <c r="F91" s="7" t="s">
        <v>70</v>
      </c>
      <c r="G91" s="97"/>
      <c r="H91" s="7" t="s">
        <v>71</v>
      </c>
      <c r="I91" s="96">
        <v>2</v>
      </c>
      <c r="J91" s="7" t="s">
        <v>72</v>
      </c>
      <c r="K91" s="96">
        <v>3</v>
      </c>
      <c r="L91" s="7" t="s">
        <v>73</v>
      </c>
      <c r="M91" s="102">
        <f>SUMIF('Physical Condition Assessment'!H91:N91,"X",'PCA Cost Tables - READ ONLY'!E91:K91)</f>
        <v>0</v>
      </c>
      <c r="N91" s="8"/>
    </row>
    <row r="92" spans="1:14" ht="15.75" thickBot="1">
      <c r="A92" s="11"/>
      <c r="B92" s="12"/>
      <c r="D92" t="s">
        <v>179</v>
      </c>
      <c r="E92" s="97"/>
      <c r="F92" s="7" t="s">
        <v>70</v>
      </c>
      <c r="G92" s="97"/>
      <c r="H92" s="7" t="s">
        <v>71</v>
      </c>
      <c r="I92" s="97"/>
      <c r="J92" s="7" t="s">
        <v>72</v>
      </c>
      <c r="K92" s="96">
        <v>5</v>
      </c>
      <c r="L92" s="7" t="s">
        <v>73</v>
      </c>
      <c r="M92" s="102">
        <f>SUMIF('Physical Condition Assessment'!H92:N92,"X",'PCA Cost Tables - READ ONLY'!E92:K92)</f>
        <v>0</v>
      </c>
      <c r="N92" s="8"/>
    </row>
    <row r="93" spans="1:14" ht="15.75" thickBot="1">
      <c r="A93" s="11"/>
      <c r="B93" s="12"/>
      <c r="C93" t="s">
        <v>180</v>
      </c>
      <c r="D93" t="s">
        <v>181</v>
      </c>
      <c r="E93" s="97"/>
      <c r="F93" s="7" t="s">
        <v>70</v>
      </c>
      <c r="G93" s="96">
        <v>3</v>
      </c>
      <c r="H93" s="7" t="s">
        <v>71</v>
      </c>
      <c r="I93" s="96">
        <v>1</v>
      </c>
      <c r="J93" s="7" t="s">
        <v>72</v>
      </c>
      <c r="K93" s="96">
        <v>2</v>
      </c>
      <c r="L93" s="7" t="s">
        <v>73</v>
      </c>
      <c r="M93" s="102">
        <f>SUMIF('Physical Condition Assessment'!H93:N93,"X",'PCA Cost Tables - READ ONLY'!E93:K93)</f>
        <v>0</v>
      </c>
      <c r="N93" s="8"/>
    </row>
    <row r="94" spans="1:14" ht="15.75" thickBot="1">
      <c r="A94" s="11"/>
      <c r="B94" s="12"/>
      <c r="D94" t="s">
        <v>182</v>
      </c>
      <c r="E94" s="96">
        <v>1.5</v>
      </c>
      <c r="F94" s="7" t="s">
        <v>70</v>
      </c>
      <c r="G94" s="96">
        <v>3</v>
      </c>
      <c r="H94" s="7" t="s">
        <v>71</v>
      </c>
      <c r="I94" s="97"/>
      <c r="J94" s="7" t="s">
        <v>72</v>
      </c>
      <c r="K94" s="96">
        <v>5</v>
      </c>
      <c r="L94" s="7" t="s">
        <v>73</v>
      </c>
      <c r="M94" s="102">
        <f>SUMIF('Physical Condition Assessment'!H94:N94,"X",'PCA Cost Tables - READ ONLY'!E94:K94)</f>
        <v>0</v>
      </c>
      <c r="N94" s="8"/>
    </row>
    <row r="95" spans="1:14" ht="15.75" thickBot="1">
      <c r="A95" s="11"/>
      <c r="B95" s="12"/>
      <c r="C95" t="s">
        <v>183</v>
      </c>
      <c r="D95" t="s">
        <v>184</v>
      </c>
      <c r="E95" s="97"/>
      <c r="F95" s="7" t="s">
        <v>70</v>
      </c>
      <c r="G95" s="97"/>
      <c r="H95" s="7" t="s">
        <v>71</v>
      </c>
      <c r="I95" s="97"/>
      <c r="J95" s="7" t="s">
        <v>72</v>
      </c>
      <c r="K95" s="96">
        <v>2</v>
      </c>
      <c r="L95" s="7" t="s">
        <v>73</v>
      </c>
      <c r="M95" s="102">
        <f>SUMIF('Physical Condition Assessment'!H95:N95,"X",'PCA Cost Tables - READ ONLY'!E95:K95)</f>
        <v>0</v>
      </c>
      <c r="N95" s="8"/>
    </row>
    <row r="96" spans="1:14" ht="15.75" thickBot="1">
      <c r="A96" s="11"/>
      <c r="B96" s="12"/>
      <c r="D96" t="s">
        <v>185</v>
      </c>
      <c r="E96" s="97"/>
      <c r="F96" s="7" t="s">
        <v>70</v>
      </c>
      <c r="G96" s="96">
        <v>3</v>
      </c>
      <c r="H96" s="7" t="s">
        <v>71</v>
      </c>
      <c r="I96" s="97"/>
      <c r="J96" s="7" t="s">
        <v>72</v>
      </c>
      <c r="K96" s="96">
        <v>2</v>
      </c>
      <c r="L96" s="7" t="s">
        <v>73</v>
      </c>
      <c r="M96" s="102">
        <f>SUMIF('Physical Condition Assessment'!H96:N96,"X",'PCA Cost Tables - READ ONLY'!E96:K96)</f>
        <v>0</v>
      </c>
      <c r="N96" s="8"/>
    </row>
    <row r="97" spans="1:14" ht="15.75" thickBot="1">
      <c r="A97" s="11"/>
      <c r="B97" s="12"/>
      <c r="D97" t="s">
        <v>186</v>
      </c>
      <c r="E97" s="96">
        <v>1</v>
      </c>
      <c r="F97" s="7" t="s">
        <v>70</v>
      </c>
      <c r="G97" s="97"/>
      <c r="H97" s="7" t="s">
        <v>71</v>
      </c>
      <c r="I97" s="97"/>
      <c r="J97" s="7" t="s">
        <v>72</v>
      </c>
      <c r="K97" s="96">
        <v>1</v>
      </c>
      <c r="L97" s="7" t="s">
        <v>73</v>
      </c>
      <c r="M97" s="102">
        <f>SUMIF('Physical Condition Assessment'!H97:N97,"X",'PCA Cost Tables - READ ONLY'!E97:K97)</f>
        <v>0</v>
      </c>
      <c r="N97" s="8"/>
    </row>
    <row r="98" spans="1:14" ht="15.75" thickBot="1">
      <c r="A98" s="11"/>
      <c r="B98" s="12"/>
      <c r="C98" t="s">
        <v>187</v>
      </c>
      <c r="E98" s="97"/>
      <c r="F98" s="7" t="s">
        <v>70</v>
      </c>
      <c r="G98" s="97"/>
      <c r="H98" s="7" t="s">
        <v>71</v>
      </c>
      <c r="I98" s="96">
        <v>1</v>
      </c>
      <c r="J98" s="7" t="s">
        <v>72</v>
      </c>
      <c r="K98" s="96">
        <v>2</v>
      </c>
      <c r="L98" s="7" t="s">
        <v>73</v>
      </c>
      <c r="M98" s="102">
        <f>SUMIF('Physical Condition Assessment'!H98:N98,"X",'PCA Cost Tables - READ ONLY'!E98:K98)</f>
        <v>0</v>
      </c>
      <c r="N98" s="8"/>
    </row>
    <row r="99" spans="1:14" ht="15.75" thickBot="1">
      <c r="A99" s="11"/>
      <c r="B99" s="12"/>
      <c r="C99" t="s">
        <v>188</v>
      </c>
      <c r="E99" s="97"/>
      <c r="F99" s="7" t="s">
        <v>70</v>
      </c>
      <c r="G99" s="97"/>
      <c r="H99" s="7" t="s">
        <v>71</v>
      </c>
      <c r="I99" s="97"/>
      <c r="J99" s="7" t="s">
        <v>72</v>
      </c>
      <c r="K99" s="96">
        <v>1</v>
      </c>
      <c r="L99" s="7" t="s">
        <v>73</v>
      </c>
      <c r="M99" s="102">
        <f>SUMIF('Physical Condition Assessment'!H99:N99,"X",'PCA Cost Tables - READ ONLY'!E99:K99)</f>
        <v>0</v>
      </c>
      <c r="N99" s="8"/>
    </row>
    <row r="100" spans="1:14" ht="15.75" thickBot="1">
      <c r="A100" s="11"/>
      <c r="B100" s="12"/>
      <c r="C100" t="s">
        <v>189</v>
      </c>
      <c r="D100" t="s">
        <v>85</v>
      </c>
      <c r="E100" s="97"/>
      <c r="F100" s="7" t="s">
        <v>70</v>
      </c>
      <c r="G100" s="97"/>
      <c r="H100" s="7" t="s">
        <v>71</v>
      </c>
      <c r="I100" s="97"/>
      <c r="J100" s="7" t="s">
        <v>72</v>
      </c>
      <c r="K100" s="97"/>
      <c r="L100" s="7" t="s">
        <v>73</v>
      </c>
      <c r="M100" s="102">
        <f>SUMIF('Physical Condition Assessment'!H100:N100,"X",'PCA Cost Tables - READ ONLY'!E100:K100)</f>
        <v>0</v>
      </c>
      <c r="N100" s="69"/>
    </row>
    <row r="101" spans="1:14" ht="15.75" thickBot="1">
      <c r="A101" s="11"/>
      <c r="B101" s="12" t="s">
        <v>190</v>
      </c>
    </row>
    <row r="102" spans="1:14" ht="15.75" thickBot="1">
      <c r="A102" s="11"/>
      <c r="B102" s="12"/>
      <c r="C102" t="s">
        <v>191</v>
      </c>
      <c r="E102" s="97"/>
      <c r="F102" s="7" t="s">
        <v>70</v>
      </c>
      <c r="G102" s="96">
        <v>2</v>
      </c>
      <c r="H102" s="7" t="s">
        <v>71</v>
      </c>
      <c r="I102" s="97"/>
      <c r="J102" s="7" t="s">
        <v>72</v>
      </c>
      <c r="K102" s="96">
        <v>3.75</v>
      </c>
      <c r="L102" s="7" t="s">
        <v>73</v>
      </c>
      <c r="M102" s="102">
        <f>SUMIF('Physical Condition Assessment'!H102:N102,"X",'PCA Cost Tables - READ ONLY'!E102:K102)</f>
        <v>0</v>
      </c>
      <c r="N102" s="8"/>
    </row>
    <row r="103" spans="1:14" ht="15.75" thickBot="1">
      <c r="A103" s="11"/>
      <c r="B103" s="12"/>
      <c r="C103" t="s">
        <v>192</v>
      </c>
      <c r="E103" s="97"/>
      <c r="F103" s="7" t="s">
        <v>70</v>
      </c>
      <c r="G103" s="96">
        <v>1.5</v>
      </c>
      <c r="H103" s="7" t="s">
        <v>71</v>
      </c>
      <c r="I103" s="97"/>
      <c r="J103" s="7" t="s">
        <v>72</v>
      </c>
      <c r="K103" s="96">
        <v>2</v>
      </c>
      <c r="L103" s="7" t="s">
        <v>73</v>
      </c>
      <c r="M103" s="102">
        <f>SUMIF('Physical Condition Assessment'!H103:N103,"X",'PCA Cost Tables - READ ONLY'!E103:K103)</f>
        <v>2</v>
      </c>
      <c r="N103" s="8"/>
    </row>
    <row r="104" spans="1:14" ht="15.75" thickBot="1">
      <c r="A104" s="11"/>
      <c r="B104" s="12"/>
      <c r="C104" t="s">
        <v>194</v>
      </c>
      <c r="E104" s="97"/>
      <c r="F104" s="7" t="s">
        <v>70</v>
      </c>
      <c r="G104" s="96">
        <v>1.5</v>
      </c>
      <c r="H104" s="7" t="s">
        <v>71</v>
      </c>
      <c r="I104" s="97"/>
      <c r="J104" s="7" t="s">
        <v>72</v>
      </c>
      <c r="K104" s="96">
        <v>2</v>
      </c>
      <c r="L104" s="7" t="s">
        <v>73</v>
      </c>
      <c r="M104" s="102">
        <f>SUMIF('Physical Condition Assessment'!H104:N104,"X",'PCA Cost Tables - READ ONLY'!E104:K104)</f>
        <v>0</v>
      </c>
      <c r="N104" s="8"/>
    </row>
    <row r="105" spans="1:14" ht="15.75" thickBot="1">
      <c r="A105" s="11"/>
      <c r="B105" s="12"/>
      <c r="C105" t="s">
        <v>195</v>
      </c>
      <c r="D105" t="s">
        <v>85</v>
      </c>
      <c r="E105" s="97"/>
      <c r="F105" s="7" t="s">
        <v>70</v>
      </c>
      <c r="G105" s="97"/>
      <c r="H105" s="7" t="s">
        <v>71</v>
      </c>
      <c r="I105" s="97"/>
      <c r="J105" s="7" t="s">
        <v>72</v>
      </c>
      <c r="K105" s="97"/>
      <c r="L105" s="7" t="s">
        <v>73</v>
      </c>
      <c r="M105" s="102">
        <f>SUMIF('Physical Condition Assessment'!H105:N105,"X",'PCA Cost Tables - READ ONLY'!E105:K105)</f>
        <v>0</v>
      </c>
      <c r="N105" s="69"/>
    </row>
    <row r="106" spans="1:14" ht="15.75" thickBot="1">
      <c r="A106" s="11"/>
      <c r="B106" s="12" t="s">
        <v>196</v>
      </c>
    </row>
    <row r="107" spans="1:14" ht="15.75" thickBot="1">
      <c r="A107" s="11"/>
      <c r="B107" s="12"/>
      <c r="C107" t="s">
        <v>197</v>
      </c>
      <c r="E107" s="97"/>
      <c r="F107" s="7" t="s">
        <v>70</v>
      </c>
      <c r="G107" s="96">
        <v>3</v>
      </c>
      <c r="H107" s="7" t="s">
        <v>71</v>
      </c>
      <c r="I107" s="96">
        <v>5.6</v>
      </c>
      <c r="J107" s="7" t="s">
        <v>72</v>
      </c>
      <c r="K107" s="96">
        <v>8</v>
      </c>
      <c r="L107" s="7" t="s">
        <v>73</v>
      </c>
      <c r="M107" s="102">
        <f>SUMIF('Physical Condition Assessment'!H107:N107,"X",'PCA Cost Tables - READ ONLY'!E107:K107)</f>
        <v>0</v>
      </c>
      <c r="N107" s="8"/>
    </row>
    <row r="108" spans="1:14" ht="15.75" thickBot="1">
      <c r="A108" s="11"/>
      <c r="B108" s="12"/>
      <c r="C108" t="s">
        <v>198</v>
      </c>
      <c r="E108" s="97"/>
      <c r="F108" s="7" t="s">
        <v>70</v>
      </c>
      <c r="G108" s="97"/>
      <c r="H108" s="7" t="s">
        <v>71</v>
      </c>
      <c r="I108" s="96">
        <v>6</v>
      </c>
      <c r="J108" s="7" t="s">
        <v>72</v>
      </c>
      <c r="K108" s="96">
        <v>12</v>
      </c>
      <c r="L108" s="7" t="s">
        <v>73</v>
      </c>
      <c r="M108" s="102">
        <f>SUMIF('Physical Condition Assessment'!H108:N108,"X",'PCA Cost Tables - READ ONLY'!E108:K108)</f>
        <v>0</v>
      </c>
      <c r="N108" s="8"/>
    </row>
    <row r="109" spans="1:14" ht="15.75" thickBot="1">
      <c r="A109" s="11"/>
      <c r="B109" s="12"/>
      <c r="C109" t="s">
        <v>199</v>
      </c>
      <c r="D109" t="s">
        <v>200</v>
      </c>
      <c r="E109" s="97"/>
      <c r="F109" s="7" t="s">
        <v>70</v>
      </c>
      <c r="G109" s="96">
        <v>1.5</v>
      </c>
      <c r="H109" s="7" t="s">
        <v>71</v>
      </c>
      <c r="I109" s="96">
        <v>3</v>
      </c>
      <c r="J109" s="7" t="s">
        <v>72</v>
      </c>
      <c r="K109" s="96">
        <v>5.5</v>
      </c>
      <c r="L109" s="7" t="s">
        <v>73</v>
      </c>
      <c r="M109" s="102">
        <f>SUMIF('Physical Condition Assessment'!H109:N109,"X",'PCA Cost Tables - READ ONLY'!E109:K109)</f>
        <v>5.5</v>
      </c>
      <c r="N109" s="8"/>
    </row>
    <row r="110" spans="1:14" ht="15.75" thickBot="1">
      <c r="A110" s="11"/>
      <c r="B110" s="12"/>
      <c r="D110" t="s">
        <v>202</v>
      </c>
      <c r="E110" s="97"/>
      <c r="F110" s="7" t="s">
        <v>70</v>
      </c>
      <c r="G110" s="96">
        <v>1.5</v>
      </c>
      <c r="H110" s="7" t="s">
        <v>71</v>
      </c>
      <c r="I110" s="96">
        <v>2.5</v>
      </c>
      <c r="J110" s="7" t="s">
        <v>72</v>
      </c>
      <c r="K110" s="96">
        <v>5</v>
      </c>
      <c r="L110" s="7" t="s">
        <v>73</v>
      </c>
      <c r="M110" s="102">
        <f>SUMIF('Physical Condition Assessment'!H110:N110,"X",'PCA Cost Tables - READ ONLY'!E110:K110)</f>
        <v>5</v>
      </c>
      <c r="N110" s="8"/>
    </row>
    <row r="111" spans="1:14" ht="15.75" thickBot="1">
      <c r="A111" s="11"/>
      <c r="B111" s="12"/>
      <c r="D111" t="s">
        <v>203</v>
      </c>
      <c r="E111" s="97"/>
      <c r="F111" s="7" t="s">
        <v>70</v>
      </c>
      <c r="G111" s="96">
        <v>0.25</v>
      </c>
      <c r="H111" s="7" t="s">
        <v>71</v>
      </c>
      <c r="I111" s="96">
        <v>0.65</v>
      </c>
      <c r="J111" s="7" t="s">
        <v>72</v>
      </c>
      <c r="K111" s="96">
        <v>1.1000000000000001</v>
      </c>
      <c r="L111" s="7" t="s">
        <v>73</v>
      </c>
      <c r="M111" s="102">
        <f>SUMIF('Physical Condition Assessment'!H111:N111,"X",'PCA Cost Tables - READ ONLY'!E111:K111)</f>
        <v>1.1000000000000001</v>
      </c>
      <c r="N111" s="8"/>
    </row>
    <row r="112" spans="1:14" ht="15.75" thickBot="1">
      <c r="A112" s="11"/>
      <c r="B112" s="12"/>
      <c r="D112" t="s">
        <v>204</v>
      </c>
      <c r="E112" s="97"/>
      <c r="F112" s="7" t="s">
        <v>70</v>
      </c>
      <c r="G112" s="96">
        <v>0.25</v>
      </c>
      <c r="H112" s="7" t="s">
        <v>71</v>
      </c>
      <c r="I112" s="96">
        <v>0.5</v>
      </c>
      <c r="J112" s="7" t="s">
        <v>72</v>
      </c>
      <c r="K112" s="96">
        <v>1</v>
      </c>
      <c r="L112" s="7" t="s">
        <v>73</v>
      </c>
      <c r="M112" s="102">
        <f>SUMIF('Physical Condition Assessment'!H112:N112,"X",'PCA Cost Tables - READ ONLY'!E112:K112)</f>
        <v>0</v>
      </c>
      <c r="N112" s="8"/>
    </row>
    <row r="113" spans="1:14" ht="15.75" thickBot="1">
      <c r="A113" s="11"/>
      <c r="B113" s="12"/>
      <c r="D113" t="s">
        <v>205</v>
      </c>
      <c r="E113" s="97"/>
      <c r="F113" s="7" t="s">
        <v>70</v>
      </c>
      <c r="G113" s="96">
        <v>0.15</v>
      </c>
      <c r="H113" s="7" t="s">
        <v>71</v>
      </c>
      <c r="I113" s="96">
        <v>0.25</v>
      </c>
      <c r="J113" s="7" t="s">
        <v>72</v>
      </c>
      <c r="K113" s="96">
        <v>0.65</v>
      </c>
      <c r="L113" s="7" t="s">
        <v>73</v>
      </c>
      <c r="M113" s="102">
        <f>SUMIF('Physical Condition Assessment'!H113:N113,"X",'PCA Cost Tables - READ ONLY'!E113:K113)</f>
        <v>0</v>
      </c>
      <c r="N113" s="8"/>
    </row>
    <row r="114" spans="1:14" ht="15.75" thickBot="1">
      <c r="A114" s="11"/>
      <c r="B114" s="12"/>
      <c r="D114" t="s">
        <v>206</v>
      </c>
      <c r="E114" s="97"/>
      <c r="F114" s="7" t="s">
        <v>70</v>
      </c>
      <c r="G114" s="96">
        <v>0.5</v>
      </c>
      <c r="H114" s="7" t="s">
        <v>71</v>
      </c>
      <c r="I114" s="96">
        <v>1</v>
      </c>
      <c r="J114" s="7" t="s">
        <v>72</v>
      </c>
      <c r="K114" s="96">
        <v>2.25</v>
      </c>
      <c r="L114" s="7" t="s">
        <v>73</v>
      </c>
      <c r="M114" s="102">
        <f>SUMIF('Physical Condition Assessment'!H114:N114,"X",'PCA Cost Tables - READ ONLY'!E114:K114)</f>
        <v>0</v>
      </c>
      <c r="N114" s="107"/>
    </row>
    <row r="115" spans="1:14" ht="15.75" thickBot="1">
      <c r="A115" s="11"/>
      <c r="B115" s="12"/>
      <c r="D115" t="s">
        <v>207</v>
      </c>
      <c r="E115" s="96">
        <v>0.25</v>
      </c>
      <c r="F115" s="7" t="s">
        <v>70</v>
      </c>
      <c r="G115" s="97"/>
      <c r="H115" s="7" t="s">
        <v>71</v>
      </c>
      <c r="I115" s="96">
        <v>0.5</v>
      </c>
      <c r="J115" s="7" t="s">
        <v>72</v>
      </c>
      <c r="K115" s="96">
        <v>1</v>
      </c>
      <c r="L115" s="7" t="s">
        <v>73</v>
      </c>
      <c r="M115" s="102">
        <f>SUMIF('Physical Condition Assessment'!H115:N115,"X",'PCA Cost Tables - READ ONLY'!E115:K115)</f>
        <v>0</v>
      </c>
      <c r="N115" s="8"/>
    </row>
    <row r="116" spans="1:14" ht="15.75" thickBot="1">
      <c r="A116" s="11"/>
      <c r="B116" s="12"/>
      <c r="C116" t="s">
        <v>208</v>
      </c>
      <c r="D116" t="s">
        <v>85</v>
      </c>
      <c r="E116" s="97"/>
      <c r="F116" s="7" t="s">
        <v>70</v>
      </c>
      <c r="G116" s="97"/>
      <c r="H116" s="7" t="s">
        <v>71</v>
      </c>
      <c r="I116" s="97"/>
      <c r="J116" s="7" t="s">
        <v>72</v>
      </c>
      <c r="K116" s="97">
        <v>5.5</v>
      </c>
      <c r="L116" s="7" t="s">
        <v>73</v>
      </c>
      <c r="M116" s="102">
        <f>SUMIF('Physical Condition Assessment'!H116:N116,"X",'PCA Cost Tables - READ ONLY'!E116:K116)</f>
        <v>0</v>
      </c>
      <c r="N116" s="69"/>
    </row>
    <row r="117" spans="1:14">
      <c r="A117" s="11"/>
      <c r="B117" s="12"/>
      <c r="M117" s="105"/>
    </row>
    <row r="118" spans="1:14">
      <c r="A118" s="144" t="s">
        <v>209</v>
      </c>
      <c r="B118" s="21"/>
      <c r="C118" s="22"/>
      <c r="D118" s="22"/>
      <c r="E118" s="95"/>
      <c r="F118" s="20"/>
      <c r="G118" s="95"/>
      <c r="H118" s="20"/>
      <c r="I118" s="95"/>
      <c r="J118" s="20"/>
      <c r="K118" s="95"/>
      <c r="L118" s="20"/>
      <c r="M118" s="101"/>
      <c r="N118" s="20"/>
    </row>
    <row r="119" spans="1:14" ht="15.75" thickBot="1">
      <c r="A119" s="11"/>
      <c r="B119" s="12" t="s">
        <v>210</v>
      </c>
    </row>
    <row r="120" spans="1:14" ht="15.75" thickBot="1">
      <c r="A120" s="11"/>
      <c r="B120" s="12"/>
      <c r="C120" t="s">
        <v>211</v>
      </c>
      <c r="D120" t="s">
        <v>212</v>
      </c>
      <c r="E120" s="96">
        <v>0.4</v>
      </c>
      <c r="F120" s="7" t="s">
        <v>70</v>
      </c>
      <c r="G120" s="96">
        <v>0.65</v>
      </c>
      <c r="H120" s="7" t="s">
        <v>71</v>
      </c>
      <c r="I120" s="96">
        <v>0.8</v>
      </c>
      <c r="J120" s="7" t="s">
        <v>72</v>
      </c>
      <c r="K120" s="96">
        <v>2</v>
      </c>
      <c r="L120" s="7" t="s">
        <v>73</v>
      </c>
      <c r="M120" s="102">
        <f>SUMIF('Physical Condition Assessment'!H120:N120,"X",'PCA Cost Tables - READ ONLY'!E120:K120)</f>
        <v>2.8</v>
      </c>
      <c r="N120" s="8"/>
    </row>
    <row r="121" spans="1:14" ht="15.75" thickBot="1">
      <c r="A121" s="11"/>
      <c r="B121" s="12"/>
      <c r="D121" t="s">
        <v>214</v>
      </c>
      <c r="E121" s="96">
        <v>0.4</v>
      </c>
      <c r="F121" s="7" t="s">
        <v>70</v>
      </c>
      <c r="G121" s="97"/>
      <c r="H121" s="7" t="s">
        <v>71</v>
      </c>
      <c r="I121" s="96">
        <v>0.65</v>
      </c>
      <c r="J121" s="7" t="s">
        <v>72</v>
      </c>
      <c r="K121" s="96">
        <v>1.65</v>
      </c>
      <c r="L121" s="7" t="s">
        <v>73</v>
      </c>
      <c r="M121" s="102">
        <f>SUMIF('Physical Condition Assessment'!H121:N121,"X",'PCA Cost Tables - READ ONLY'!E121:K121)</f>
        <v>0</v>
      </c>
      <c r="N121" s="8"/>
    </row>
    <row r="122" spans="1:14" ht="15.75" thickBot="1">
      <c r="A122" s="11"/>
      <c r="B122" s="12"/>
      <c r="C122" t="s">
        <v>215</v>
      </c>
      <c r="D122" t="s">
        <v>216</v>
      </c>
      <c r="E122" s="97"/>
      <c r="F122" s="7" t="s">
        <v>70</v>
      </c>
      <c r="G122" s="96">
        <v>20000</v>
      </c>
      <c r="H122" s="7" t="s">
        <v>71</v>
      </c>
      <c r="I122" s="96">
        <v>1.5</v>
      </c>
      <c r="J122" s="7" t="s">
        <v>72</v>
      </c>
      <c r="K122" s="96">
        <v>3.5</v>
      </c>
      <c r="L122" s="7" t="s">
        <v>73</v>
      </c>
      <c r="M122" s="102">
        <f>SUMIF('Physical Condition Assessment'!H122:N122,"X",'PCA Cost Tables - READ ONLY'!E122:K122)</f>
        <v>0</v>
      </c>
      <c r="N122" s="8"/>
    </row>
    <row r="123" spans="1:14" ht="15.75" thickBot="1">
      <c r="A123" s="11"/>
      <c r="B123" s="12"/>
      <c r="D123" t="s">
        <v>217</v>
      </c>
      <c r="E123" s="97"/>
      <c r="F123" s="7" t="s">
        <v>70</v>
      </c>
      <c r="G123" s="96">
        <v>2500</v>
      </c>
      <c r="H123" s="7" t="s">
        <v>71</v>
      </c>
      <c r="I123" s="96">
        <v>1.5</v>
      </c>
      <c r="J123" s="7" t="s">
        <v>72</v>
      </c>
      <c r="K123" s="96">
        <v>3</v>
      </c>
      <c r="L123" s="7" t="s">
        <v>73</v>
      </c>
      <c r="M123" s="102">
        <f>SUMIF('Physical Condition Assessment'!H123:N123,"X",'PCA Cost Tables - READ ONLY'!E123:K123)</f>
        <v>0</v>
      </c>
      <c r="N123" s="8"/>
    </row>
    <row r="124" spans="1:14" ht="15.75" thickBot="1">
      <c r="A124" s="11"/>
      <c r="B124" s="12"/>
      <c r="D124" t="s">
        <v>218</v>
      </c>
      <c r="E124" s="97"/>
      <c r="F124" s="7" t="s">
        <v>70</v>
      </c>
      <c r="G124" s="82">
        <v>560</v>
      </c>
      <c r="H124" s="7" t="s">
        <v>71</v>
      </c>
      <c r="I124" s="82">
        <v>20000</v>
      </c>
      <c r="J124" s="7" t="s">
        <v>72</v>
      </c>
      <c r="K124" s="82">
        <v>75000</v>
      </c>
      <c r="L124" s="7" t="s">
        <v>73</v>
      </c>
      <c r="M124" s="87">
        <f>SUMIF('Physical Condition Assessment'!H124:N124,"X",'PCA Cost Tables - READ ONLY'!E124:K124)</f>
        <v>0</v>
      </c>
      <c r="N124" s="8"/>
    </row>
    <row r="125" spans="1:14" ht="15.75" thickBot="1">
      <c r="A125" s="11"/>
      <c r="B125" s="12"/>
      <c r="D125" t="s">
        <v>219</v>
      </c>
      <c r="E125" s="96">
        <v>5</v>
      </c>
      <c r="F125" s="7" t="s">
        <v>70</v>
      </c>
      <c r="G125" s="96">
        <v>7.5</v>
      </c>
      <c r="H125" s="7" t="s">
        <v>71</v>
      </c>
      <c r="I125" s="96">
        <v>12</v>
      </c>
      <c r="J125" s="7" t="s">
        <v>72</v>
      </c>
      <c r="K125" s="96">
        <v>25</v>
      </c>
      <c r="L125" s="7" t="s">
        <v>73</v>
      </c>
      <c r="M125" s="102">
        <f>SUMIF('Physical Condition Assessment'!H125:N125,"X",'PCA Cost Tables - READ ONLY'!E125:K125)</f>
        <v>37</v>
      </c>
      <c r="N125" s="8"/>
    </row>
    <row r="126" spans="1:14" ht="15.75" thickBot="1">
      <c r="A126" s="11"/>
      <c r="B126" s="12"/>
      <c r="C126" t="s">
        <v>220</v>
      </c>
      <c r="D126" t="s">
        <v>85</v>
      </c>
      <c r="E126" s="97"/>
      <c r="F126" s="7" t="s">
        <v>70</v>
      </c>
      <c r="G126" s="97"/>
      <c r="H126" s="7" t="s">
        <v>71</v>
      </c>
      <c r="I126" s="97"/>
      <c r="J126" s="7" t="s">
        <v>72</v>
      </c>
      <c r="K126" s="97"/>
      <c r="L126" s="7" t="s">
        <v>73</v>
      </c>
      <c r="M126" s="102">
        <f>SUMIF('Physical Condition Assessment'!H126:N126,"X",'PCA Cost Tables - READ ONLY'!E126:K126)</f>
        <v>0</v>
      </c>
      <c r="N126" s="69"/>
    </row>
    <row r="127" spans="1:14" ht="15.75" thickBot="1">
      <c r="A127" s="11"/>
      <c r="B127" s="12"/>
      <c r="C127" t="s">
        <v>221</v>
      </c>
      <c r="D127" t="s">
        <v>85</v>
      </c>
      <c r="E127" s="97"/>
      <c r="F127" s="7" t="s">
        <v>70</v>
      </c>
      <c r="G127" s="97"/>
      <c r="H127" s="7" t="s">
        <v>71</v>
      </c>
      <c r="I127" s="97"/>
      <c r="J127" s="7" t="s">
        <v>72</v>
      </c>
      <c r="K127" s="97"/>
      <c r="L127" s="7" t="s">
        <v>73</v>
      </c>
      <c r="M127" s="102">
        <f>SUMIF('Physical Condition Assessment'!H127:N127,"X",'PCA Cost Tables - READ ONLY'!E127:K127)</f>
        <v>0</v>
      </c>
      <c r="N127" s="69"/>
    </row>
    <row r="128" spans="1:14" ht="15.75" thickBot="1">
      <c r="A128" s="11"/>
      <c r="B128" s="12" t="s">
        <v>222</v>
      </c>
    </row>
    <row r="129" spans="1:14" ht="15.75" thickBot="1">
      <c r="A129" s="11"/>
      <c r="B129" s="12"/>
      <c r="C129" t="s">
        <v>223</v>
      </c>
      <c r="E129" s="96">
        <v>1.5</v>
      </c>
      <c r="F129" s="7" t="s">
        <v>70</v>
      </c>
      <c r="G129" s="96">
        <v>3</v>
      </c>
      <c r="H129" s="7" t="s">
        <v>71</v>
      </c>
      <c r="I129" s="96">
        <v>6</v>
      </c>
      <c r="J129" s="7" t="s">
        <v>72</v>
      </c>
      <c r="K129" s="96">
        <v>12</v>
      </c>
      <c r="L129" s="7" t="s">
        <v>73</v>
      </c>
      <c r="M129" s="102">
        <f>SUMIF('Physical Condition Assessment'!H129:N129,"X",'PCA Cost Tables - READ ONLY'!E129:K129)</f>
        <v>0</v>
      </c>
      <c r="N129" s="8"/>
    </row>
    <row r="130" spans="1:14" ht="15.75" thickBot="1">
      <c r="A130" s="11"/>
      <c r="B130" s="12"/>
      <c r="C130" t="s">
        <v>224</v>
      </c>
      <c r="E130" s="97"/>
      <c r="F130" s="7" t="s">
        <v>70</v>
      </c>
      <c r="G130" s="97"/>
      <c r="H130" s="7" t="s">
        <v>71</v>
      </c>
      <c r="I130" s="97"/>
      <c r="J130" s="7" t="s">
        <v>72</v>
      </c>
      <c r="K130" s="96">
        <v>18</v>
      </c>
      <c r="L130" s="7" t="s">
        <v>73</v>
      </c>
      <c r="M130" s="102">
        <f>SUMIF('Physical Condition Assessment'!H130:N130,"X",'PCA Cost Tables - READ ONLY'!E130:K130)</f>
        <v>0</v>
      </c>
      <c r="N130" s="107"/>
    </row>
    <row r="131" spans="1:14">
      <c r="A131" s="144" t="s">
        <v>225</v>
      </c>
      <c r="B131" s="21"/>
      <c r="C131" s="22"/>
      <c r="D131" s="22"/>
      <c r="E131" s="95"/>
      <c r="F131" s="20"/>
      <c r="G131" s="95"/>
      <c r="H131" s="20"/>
      <c r="I131" s="95"/>
      <c r="J131" s="20"/>
      <c r="K131" s="95"/>
      <c r="L131" s="20"/>
      <c r="M131" s="101"/>
      <c r="N131" s="20"/>
    </row>
    <row r="132" spans="1:14">
      <c r="A132" s="11"/>
    </row>
    <row r="133" spans="1:14">
      <c r="A133" s="144" t="s">
        <v>226</v>
      </c>
      <c r="B133" s="22"/>
      <c r="C133" s="22"/>
      <c r="D133" s="22"/>
      <c r="E133" s="95"/>
      <c r="F133" s="20"/>
      <c r="G133" s="95"/>
      <c r="H133" s="20"/>
      <c r="I133" s="95"/>
      <c r="J133" s="20"/>
      <c r="K133" s="95"/>
      <c r="L133" s="20"/>
      <c r="M133" s="101"/>
      <c r="N133" s="20"/>
    </row>
    <row r="134" spans="1:14">
      <c r="B134" s="12" t="s">
        <v>227</v>
      </c>
      <c r="D134" t="s">
        <v>85</v>
      </c>
    </row>
    <row r="135" spans="1:14" ht="15.75" thickBot="1">
      <c r="B135" s="12" t="s">
        <v>228</v>
      </c>
      <c r="E135" s="98"/>
      <c r="G135" s="98"/>
      <c r="I135" s="98"/>
      <c r="K135" s="98"/>
      <c r="M135" s="105"/>
      <c r="N135" s="72"/>
    </row>
    <row r="136" spans="1:14" ht="15.75" thickBot="1">
      <c r="B136" s="12"/>
      <c r="C136" t="s">
        <v>229</v>
      </c>
      <c r="E136" s="96">
        <v>1.4</v>
      </c>
      <c r="F136" s="7" t="s">
        <v>70</v>
      </c>
      <c r="G136" s="97"/>
      <c r="H136" s="7" t="s">
        <v>71</v>
      </c>
      <c r="I136" s="96">
        <v>11</v>
      </c>
      <c r="J136" s="7" t="s">
        <v>72</v>
      </c>
      <c r="K136" s="96">
        <v>9.5</v>
      </c>
      <c r="L136" s="7" t="s">
        <v>73</v>
      </c>
      <c r="M136" s="102">
        <f>SUMIF('Physical Condition Assessment'!H136:N136,"X",'PCA Cost Tables - READ ONLY'!E136:K136)</f>
        <v>0</v>
      </c>
      <c r="N136" s="8" t="s">
        <v>286</v>
      </c>
    </row>
    <row r="137" spans="1:14" ht="15.75" thickBot="1">
      <c r="B137" s="12"/>
      <c r="C137" t="s">
        <v>230</v>
      </c>
      <c r="E137" s="82">
        <v>3</v>
      </c>
      <c r="F137" s="7" t="s">
        <v>70</v>
      </c>
      <c r="G137" s="97"/>
      <c r="H137" s="7" t="s">
        <v>71</v>
      </c>
      <c r="I137" s="82">
        <v>9</v>
      </c>
      <c r="J137" s="7" t="s">
        <v>72</v>
      </c>
      <c r="K137" s="82">
        <v>6.5</v>
      </c>
      <c r="L137" s="7" t="s">
        <v>73</v>
      </c>
      <c r="M137" s="87">
        <f>SUMIF('Physical Condition Assessment'!H137:N137,"X",'PCA Cost Tables - READ ONLY'!E137:K137)</f>
        <v>3</v>
      </c>
      <c r="N137" s="8" t="s">
        <v>286</v>
      </c>
    </row>
    <row r="138" spans="1:14" ht="15.75" thickBot="1">
      <c r="B138" s="12"/>
      <c r="C138" t="s">
        <v>232</v>
      </c>
      <c r="E138" s="97"/>
      <c r="F138" s="7" t="s">
        <v>70</v>
      </c>
      <c r="G138" s="97"/>
      <c r="H138" s="7" t="s">
        <v>71</v>
      </c>
      <c r="I138" s="96">
        <v>12</v>
      </c>
      <c r="J138" s="7" t="s">
        <v>72</v>
      </c>
      <c r="K138" s="96">
        <v>10</v>
      </c>
      <c r="L138" s="7" t="s">
        <v>73</v>
      </c>
      <c r="M138" s="102">
        <f>SUMIF('Physical Condition Assessment'!H138:N138,"X",'PCA Cost Tables - READ ONLY'!E138:K138)</f>
        <v>0</v>
      </c>
      <c r="N138" s="8" t="s">
        <v>286</v>
      </c>
    </row>
    <row r="139" spans="1:14" ht="15.75" thickBot="1">
      <c r="B139" s="12"/>
      <c r="C139" t="s">
        <v>233</v>
      </c>
      <c r="E139" s="97"/>
      <c r="F139" s="7" t="s">
        <v>70</v>
      </c>
      <c r="G139" s="97"/>
      <c r="H139" s="7" t="s">
        <v>71</v>
      </c>
      <c r="I139" s="96">
        <v>1</v>
      </c>
      <c r="J139" s="7" t="s">
        <v>72</v>
      </c>
      <c r="K139" s="96">
        <v>65</v>
      </c>
      <c r="L139" s="7" t="s">
        <v>73</v>
      </c>
      <c r="M139" s="102">
        <f>SUMIF('Physical Condition Assessment'!H139:N139,"X",'PCA Cost Tables - READ ONLY'!E139:K139)</f>
        <v>0</v>
      </c>
      <c r="N139" s="8" t="s">
        <v>287</v>
      </c>
    </row>
    <row r="140" spans="1:14" ht="15.75" thickBot="1">
      <c r="C140" t="s">
        <v>234</v>
      </c>
      <c r="E140" s="97"/>
      <c r="F140" s="7" t="s">
        <v>70</v>
      </c>
      <c r="G140" s="97"/>
      <c r="H140" s="7" t="s">
        <v>71</v>
      </c>
      <c r="I140" s="97"/>
      <c r="J140" s="7" t="s">
        <v>72</v>
      </c>
      <c r="K140" s="96">
        <v>2.85</v>
      </c>
      <c r="L140" s="7" t="s">
        <v>73</v>
      </c>
      <c r="M140" s="102">
        <f>SUMIF('Physical Condition Assessment'!H140:N140,"X",'PCA Cost Tables - READ ONLY'!E140:K140)</f>
        <v>2.85</v>
      </c>
      <c r="N140" s="8" t="s">
        <v>288</v>
      </c>
    </row>
    <row r="141" spans="1:14" ht="15.75" thickBot="1">
      <c r="B141" s="12" t="s">
        <v>235</v>
      </c>
    </row>
    <row r="142" spans="1:14" ht="15.75" thickBot="1">
      <c r="C142" t="s">
        <v>236</v>
      </c>
      <c r="D142" t="s">
        <v>237</v>
      </c>
      <c r="E142" s="97"/>
      <c r="F142" s="7" t="s">
        <v>70</v>
      </c>
      <c r="G142" s="97"/>
      <c r="H142" s="7" t="s">
        <v>71</v>
      </c>
      <c r="I142" s="97"/>
      <c r="J142" s="7" t="s">
        <v>72</v>
      </c>
      <c r="K142" s="96">
        <v>1</v>
      </c>
      <c r="L142" s="7" t="s">
        <v>73</v>
      </c>
      <c r="M142" s="102">
        <f>SUMIF('Physical Condition Assessment'!H142:N142,"X",'PCA Cost Tables - READ ONLY'!E142:K142)</f>
        <v>0</v>
      </c>
      <c r="N142" s="8" t="s">
        <v>286</v>
      </c>
    </row>
    <row r="143" spans="1:14" ht="15.75" thickBot="1">
      <c r="D143" t="s">
        <v>238</v>
      </c>
      <c r="E143" s="97"/>
      <c r="F143" s="7" t="s">
        <v>70</v>
      </c>
      <c r="G143" s="97"/>
      <c r="H143" s="7" t="s">
        <v>71</v>
      </c>
      <c r="I143" s="97"/>
      <c r="J143" s="7" t="s">
        <v>72</v>
      </c>
      <c r="K143" s="96">
        <v>2.5</v>
      </c>
      <c r="L143" s="7" t="s">
        <v>73</v>
      </c>
      <c r="M143" s="102">
        <f>SUMIF('Physical Condition Assessment'!H143:N143,"X",'PCA Cost Tables - READ ONLY'!E143:K143)</f>
        <v>0</v>
      </c>
      <c r="N143" s="8" t="s">
        <v>286</v>
      </c>
    </row>
    <row r="144" spans="1:14" ht="15.75" thickBot="1">
      <c r="C144" t="s">
        <v>239</v>
      </c>
      <c r="E144" s="97"/>
      <c r="F144" s="7" t="s">
        <v>70</v>
      </c>
      <c r="G144" s="97"/>
      <c r="H144" s="7" t="s">
        <v>71</v>
      </c>
      <c r="I144" s="97"/>
      <c r="J144" s="7" t="s">
        <v>72</v>
      </c>
      <c r="K144" s="96">
        <v>1</v>
      </c>
      <c r="L144" s="7" t="s">
        <v>73</v>
      </c>
      <c r="M144" s="102">
        <f>SUMIF('Physical Condition Assessment'!H144:N144,"X",'PCA Cost Tables - READ ONLY'!E144:K144)</f>
        <v>0</v>
      </c>
      <c r="N144" s="8" t="s">
        <v>286</v>
      </c>
    </row>
    <row r="145" spans="2:14" ht="15.75" thickBot="1">
      <c r="C145" t="s">
        <v>240</v>
      </c>
      <c r="E145" s="96">
        <v>0.65</v>
      </c>
      <c r="F145" s="7" t="s">
        <v>70</v>
      </c>
      <c r="G145" s="96">
        <v>1</v>
      </c>
      <c r="H145" s="7" t="s">
        <v>71</v>
      </c>
      <c r="I145" s="96">
        <v>1.5</v>
      </c>
      <c r="J145" s="7" t="s">
        <v>72</v>
      </c>
      <c r="K145" s="96">
        <v>2.5</v>
      </c>
      <c r="L145" s="7" t="s">
        <v>73</v>
      </c>
      <c r="M145" s="102">
        <f>SUMIF('Physical Condition Assessment'!H145:N145,"X",'PCA Cost Tables - READ ONLY'!E145:K145)</f>
        <v>0</v>
      </c>
      <c r="N145" s="8" t="s">
        <v>286</v>
      </c>
    </row>
    <row r="146" spans="2:14" ht="15.75" thickBot="1">
      <c r="C146" t="s">
        <v>241</v>
      </c>
      <c r="E146" s="97"/>
      <c r="F146" s="7" t="s">
        <v>70</v>
      </c>
      <c r="G146" s="97"/>
      <c r="H146" s="7" t="s">
        <v>71</v>
      </c>
      <c r="I146" s="97"/>
      <c r="J146" s="7" t="s">
        <v>72</v>
      </c>
      <c r="K146" s="96">
        <v>3</v>
      </c>
      <c r="L146" s="7" t="s">
        <v>73</v>
      </c>
      <c r="M146" s="102">
        <f>SUMIF('Physical Condition Assessment'!H146:N146,"X",'PCA Cost Tables - READ ONLY'!E146:K146)</f>
        <v>0</v>
      </c>
      <c r="N146" s="8" t="s">
        <v>286</v>
      </c>
    </row>
    <row r="147" spans="2:14" ht="15.75" thickBot="1">
      <c r="C147" t="s">
        <v>242</v>
      </c>
      <c r="E147" s="97"/>
      <c r="F147" s="7" t="s">
        <v>70</v>
      </c>
      <c r="G147" s="97"/>
      <c r="H147" s="7" t="s">
        <v>71</v>
      </c>
      <c r="I147" s="97"/>
      <c r="J147" s="7" t="s">
        <v>72</v>
      </c>
      <c r="K147" s="96">
        <v>3</v>
      </c>
      <c r="L147" s="7" t="s">
        <v>73</v>
      </c>
      <c r="M147" s="102">
        <f>SUMIF('Physical Condition Assessment'!H147:N147,"X",'PCA Cost Tables - READ ONLY'!E147:K147)</f>
        <v>0</v>
      </c>
      <c r="N147" s="8" t="s">
        <v>286</v>
      </c>
    </row>
    <row r="148" spans="2:14" ht="15.75" thickBot="1">
      <c r="C148" t="s">
        <v>243</v>
      </c>
      <c r="E148" s="97"/>
      <c r="F148" s="7" t="s">
        <v>70</v>
      </c>
      <c r="G148" s="97"/>
      <c r="H148" s="7" t="s">
        <v>71</v>
      </c>
      <c r="I148" s="97"/>
      <c r="J148" s="7" t="s">
        <v>72</v>
      </c>
      <c r="K148" s="96">
        <v>1</v>
      </c>
      <c r="L148" s="7" t="s">
        <v>73</v>
      </c>
      <c r="M148" s="102">
        <f>SUMIF('Physical Condition Assessment'!H148:N148,"X",'PCA Cost Tables - READ ONLY'!E148:K148)</f>
        <v>0</v>
      </c>
      <c r="N148" s="8" t="s">
        <v>286</v>
      </c>
    </row>
    <row r="149" spans="2:14" ht="15.75" thickBot="1">
      <c r="C149" t="s">
        <v>244</v>
      </c>
      <c r="D149" t="s">
        <v>85</v>
      </c>
      <c r="E149" s="97"/>
      <c r="F149" s="7" t="s">
        <v>70</v>
      </c>
      <c r="G149" s="97"/>
      <c r="H149" s="7" t="s">
        <v>71</v>
      </c>
      <c r="I149" s="97"/>
      <c r="J149" s="7" t="s">
        <v>72</v>
      </c>
      <c r="K149" s="97"/>
      <c r="L149" s="7" t="s">
        <v>73</v>
      </c>
      <c r="M149" s="102">
        <f>SUMIF('Physical Condition Assessment'!H149:N149,"X",'PCA Cost Tables - READ ONLY'!E149:K149)</f>
        <v>0</v>
      </c>
      <c r="N149" s="69"/>
    </row>
    <row r="150" spans="2:14" ht="15.75" thickBot="1">
      <c r="B150" s="12" t="s">
        <v>245</v>
      </c>
    </row>
    <row r="151" spans="2:14" ht="15.75" thickBot="1">
      <c r="C151" t="s">
        <v>246</v>
      </c>
      <c r="D151" t="s">
        <v>247</v>
      </c>
      <c r="E151" s="97"/>
      <c r="F151" s="7" t="s">
        <v>70</v>
      </c>
      <c r="G151" s="97"/>
      <c r="H151" s="7" t="s">
        <v>71</v>
      </c>
      <c r="I151" s="96">
        <v>1.5</v>
      </c>
      <c r="J151" s="7" t="s">
        <v>72</v>
      </c>
      <c r="K151" s="96">
        <v>3</v>
      </c>
      <c r="L151" s="7" t="s">
        <v>73</v>
      </c>
      <c r="M151" s="102">
        <f>SUMIF('Physical Condition Assessment'!H151:N151,"X",'PCA Cost Tables - READ ONLY'!E151:K151)</f>
        <v>0</v>
      </c>
      <c r="N151" s="8" t="s">
        <v>286</v>
      </c>
    </row>
    <row r="152" spans="2:14" ht="15.75" thickBot="1">
      <c r="D152" t="s">
        <v>248</v>
      </c>
      <c r="E152" s="96">
        <v>2500</v>
      </c>
      <c r="F152" s="7" t="s">
        <v>70</v>
      </c>
      <c r="G152" s="96">
        <v>15000</v>
      </c>
      <c r="H152" s="7" t="s">
        <v>71</v>
      </c>
      <c r="I152" s="96">
        <v>90000</v>
      </c>
      <c r="J152" s="7" t="s">
        <v>72</v>
      </c>
      <c r="K152" s="96">
        <v>90000</v>
      </c>
      <c r="L152" s="7" t="s">
        <v>73</v>
      </c>
      <c r="M152" s="102">
        <f>SUMIF('Physical Condition Assessment'!H152:N152,"X",'PCA Cost Tables - READ ONLY'!E152:K152)</f>
        <v>15000</v>
      </c>
      <c r="N152" s="8" t="s">
        <v>289</v>
      </c>
    </row>
    <row r="153" spans="2:14" ht="15.75" thickBot="1">
      <c r="C153" t="s">
        <v>250</v>
      </c>
      <c r="E153" s="97"/>
      <c r="F153" s="7" t="s">
        <v>70</v>
      </c>
      <c r="G153" s="96">
        <v>15000</v>
      </c>
      <c r="H153" s="7" t="s">
        <v>71</v>
      </c>
      <c r="I153" s="97"/>
      <c r="J153" s="7" t="s">
        <v>72</v>
      </c>
      <c r="K153" s="96">
        <v>3</v>
      </c>
      <c r="L153" s="7" t="s">
        <v>73</v>
      </c>
      <c r="M153" s="102">
        <f>SUMIF('Physical Condition Assessment'!H153:N153,"X",'PCA Cost Tables - READ ONLY'!E153:K153)</f>
        <v>0</v>
      </c>
      <c r="N153" s="8" t="s">
        <v>286</v>
      </c>
    </row>
    <row r="154" spans="2:14" ht="15.75" thickBot="1">
      <c r="C154" t="s">
        <v>251</v>
      </c>
      <c r="E154" s="97"/>
      <c r="F154" s="7" t="s">
        <v>70</v>
      </c>
      <c r="G154" s="97"/>
      <c r="H154" s="7" t="s">
        <v>71</v>
      </c>
      <c r="I154" s="97"/>
      <c r="J154" s="7" t="s">
        <v>72</v>
      </c>
      <c r="K154" s="96">
        <v>2</v>
      </c>
      <c r="L154" s="7" t="s">
        <v>73</v>
      </c>
      <c r="M154" s="102">
        <f>SUMIF('Physical Condition Assessment'!H154:N154,"X",'PCA Cost Tables - READ ONLY'!E154:K154)</f>
        <v>0</v>
      </c>
      <c r="N154" s="8" t="s">
        <v>286</v>
      </c>
    </row>
    <row r="155" spans="2:14" ht="15.75" thickBot="1">
      <c r="C155" t="s">
        <v>252</v>
      </c>
      <c r="D155" t="s">
        <v>85</v>
      </c>
      <c r="E155" s="97"/>
      <c r="F155" s="7" t="s">
        <v>70</v>
      </c>
      <c r="G155" s="97"/>
      <c r="H155" s="7" t="s">
        <v>71</v>
      </c>
      <c r="I155" s="97"/>
      <c r="J155" s="7" t="s">
        <v>72</v>
      </c>
      <c r="K155" s="97"/>
      <c r="L155" s="7" t="s">
        <v>73</v>
      </c>
      <c r="M155" s="102">
        <f>SUMIF('Physical Condition Assessment'!H155:N155,"X",'PCA Cost Tables - READ ONLY'!E155:K155)</f>
        <v>0</v>
      </c>
      <c r="N155" s="69"/>
    </row>
    <row r="156" spans="2:14">
      <c r="B156" s="12" t="s">
        <v>253</v>
      </c>
      <c r="D156" t="s">
        <v>85</v>
      </c>
      <c r="M156" s="105"/>
    </row>
  </sheetData>
  <mergeCells count="2">
    <mergeCell ref="H1:N1"/>
    <mergeCell ref="H2:N2"/>
  </mergeCells>
  <pageMargins left="0.7" right="0.7" top="0.75" bottom="0.75" header="0.3" footer="0.3"/>
  <pageSetup scale="60" fitToHeight="5" orientation="landscape" verticalDpi="0" r:id="rId1"/>
  <headerFooter>
    <oddHeader>&amp;C&amp;"-,Bold"PHYSICAL CONDITION ASSESSMENT</oddHeader>
    <oddFooter>&amp;LPage &amp;P of &amp;N&amp;RState of Oregon
School Facilities Assessment Template
6/2016</oddFoot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G30"/>
  <sheetViews>
    <sheetView topLeftCell="A3" workbookViewId="0">
      <selection activeCell="B23" sqref="B23"/>
    </sheetView>
  </sheetViews>
  <sheetFormatPr defaultRowHeight="15"/>
  <cols>
    <col min="1" max="1" width="22.28515625" customWidth="1"/>
    <col min="2" max="3" width="17.140625" customWidth="1"/>
    <col min="4" max="4" width="11.7109375" customWidth="1"/>
    <col min="5" max="5" width="17.42578125" customWidth="1"/>
  </cols>
  <sheetData>
    <row r="1" spans="1:7">
      <c r="A1" s="11" t="s">
        <v>290</v>
      </c>
    </row>
    <row r="2" spans="1:7">
      <c r="A2" s="7"/>
    </row>
    <row r="5" spans="1:7" ht="30">
      <c r="A5" s="32" t="s">
        <v>291</v>
      </c>
      <c r="B5" s="60" t="s">
        <v>292</v>
      </c>
      <c r="C5" s="60" t="s">
        <v>293</v>
      </c>
      <c r="D5" s="60" t="s">
        <v>294</v>
      </c>
      <c r="E5" s="84" t="s">
        <v>295</v>
      </c>
    </row>
    <row r="6" spans="1:7">
      <c r="A6" s="31" t="s">
        <v>296</v>
      </c>
      <c r="B6" s="152">
        <v>275</v>
      </c>
      <c r="C6" s="108">
        <f>B6*'PCA Cost Tables - READ ONLY'!$G$1</f>
        <v>302.5</v>
      </c>
      <c r="D6" s="61">
        <f>C6*'PCA Cost Tables - READ ONLY'!$G$2</f>
        <v>417.45</v>
      </c>
      <c r="E6" s="145">
        <f>IF('Base Information Sheet'!$B$11=A6,'Building Type Budget-READ ONLY'!D6,0)</f>
        <v>0</v>
      </c>
    </row>
    <row r="7" spans="1:7">
      <c r="A7" s="31" t="s">
        <v>297</v>
      </c>
      <c r="B7" s="152">
        <v>290</v>
      </c>
      <c r="C7" s="108">
        <f>B7*'PCA Cost Tables - READ ONLY'!$G$1</f>
        <v>319</v>
      </c>
      <c r="D7" s="61">
        <f>C7*'PCA Cost Tables - READ ONLY'!$G$2</f>
        <v>440.21999999999997</v>
      </c>
      <c r="E7" s="145">
        <f>IF('Base Information Sheet'!$B$11=A7,'Building Type Budget-READ ONLY'!D7,0)</f>
        <v>0</v>
      </c>
      <c r="G7" s="151" t="s">
        <v>298</v>
      </c>
    </row>
    <row r="8" spans="1:7">
      <c r="A8" s="31" t="s">
        <v>299</v>
      </c>
      <c r="B8" s="152">
        <v>285</v>
      </c>
      <c r="C8" s="108">
        <f>B8*'PCA Cost Tables - READ ONLY'!$G$1</f>
        <v>313.5</v>
      </c>
      <c r="D8" s="61">
        <f>C8*'PCA Cost Tables - READ ONLY'!$G$2</f>
        <v>432.62999999999994</v>
      </c>
      <c r="E8" s="145">
        <f>IF('Base Information Sheet'!$B$11=A8,'Building Type Budget-READ ONLY'!D8,0)</f>
        <v>0</v>
      </c>
      <c r="G8" s="151" t="s">
        <v>300</v>
      </c>
    </row>
    <row r="9" spans="1:7">
      <c r="A9" s="31" t="s">
        <v>35</v>
      </c>
      <c r="B9" s="152">
        <v>310</v>
      </c>
      <c r="C9" s="108">
        <f>B9*'PCA Cost Tables - READ ONLY'!$G$1</f>
        <v>341</v>
      </c>
      <c r="D9" s="61">
        <f>C9*'PCA Cost Tables - READ ONLY'!$G$2</f>
        <v>470.58</v>
      </c>
      <c r="E9" s="145">
        <f>IF('Base Information Sheet'!$B$11=A9,'Building Type Budget-READ ONLY'!D9,0)</f>
        <v>470.58</v>
      </c>
    </row>
    <row r="10" spans="1:7">
      <c r="A10" s="31" t="s">
        <v>301</v>
      </c>
      <c r="B10" s="152">
        <v>260</v>
      </c>
      <c r="C10" s="108">
        <f>B10*'PCA Cost Tables - READ ONLY'!$G$1</f>
        <v>286</v>
      </c>
      <c r="D10" s="61">
        <f>C10*'PCA Cost Tables - READ ONLY'!$G$2</f>
        <v>394.67999999999995</v>
      </c>
      <c r="E10" s="145">
        <f>IF('Base Information Sheet'!$B$11=A10,'Building Type Budget-READ ONLY'!D10,0)</f>
        <v>0</v>
      </c>
    </row>
    <row r="11" spans="1:7">
      <c r="A11" s="31" t="s">
        <v>302</v>
      </c>
      <c r="B11" s="152">
        <v>350</v>
      </c>
      <c r="C11" s="108">
        <f>B11*'PCA Cost Tables - READ ONLY'!$G$1</f>
        <v>385.00000000000006</v>
      </c>
      <c r="D11" s="61">
        <f>C11*'PCA Cost Tables - READ ONLY'!$G$2</f>
        <v>531.30000000000007</v>
      </c>
      <c r="E11" s="145">
        <f>IF('Base Information Sheet'!$B$11=A11,'Building Type Budget-READ ONLY'!D11,0)</f>
        <v>0</v>
      </c>
    </row>
    <row r="12" spans="1:7">
      <c r="A12" s="31" t="s">
        <v>303</v>
      </c>
      <c r="B12" s="152">
        <v>300</v>
      </c>
      <c r="C12" s="108">
        <f>B12*'PCA Cost Tables - READ ONLY'!$G$1</f>
        <v>330</v>
      </c>
      <c r="D12" s="61">
        <f>C12*'PCA Cost Tables - READ ONLY'!$G$2</f>
        <v>455.4</v>
      </c>
      <c r="E12" s="145">
        <f>IF('Base Information Sheet'!$B$11=A12,'Building Type Budget-READ ONLY'!D12,0)</f>
        <v>0</v>
      </c>
    </row>
    <row r="13" spans="1:7">
      <c r="A13" s="31" t="s">
        <v>304</v>
      </c>
      <c r="B13" s="152">
        <v>300</v>
      </c>
      <c r="C13" s="108">
        <f>B13*'PCA Cost Tables - READ ONLY'!$G$1</f>
        <v>330</v>
      </c>
      <c r="D13" s="61">
        <f>C13*'PCA Cost Tables - READ ONLY'!$G$2</f>
        <v>455.4</v>
      </c>
      <c r="E13" s="145">
        <f>IF('Base Information Sheet'!$B$11=A13,'Building Type Budget-READ ONLY'!D13,0)</f>
        <v>0</v>
      </c>
    </row>
    <row r="14" spans="1:7">
      <c r="A14" s="31" t="s">
        <v>305</v>
      </c>
      <c r="B14" s="152">
        <v>220</v>
      </c>
      <c r="C14" s="108">
        <f>B14*'PCA Cost Tables - READ ONLY'!$G$1</f>
        <v>242.00000000000003</v>
      </c>
      <c r="D14" s="61">
        <f>C14*'PCA Cost Tables - READ ONLY'!$G$2</f>
        <v>333.96000000000004</v>
      </c>
      <c r="E14" s="145">
        <f>IF('Base Information Sheet'!$B$11=A14,'Building Type Budget-READ ONLY'!D14,0)</f>
        <v>0</v>
      </c>
    </row>
    <row r="15" spans="1:7">
      <c r="A15" s="31" t="s">
        <v>306</v>
      </c>
      <c r="B15" s="152">
        <v>200</v>
      </c>
      <c r="C15" s="108">
        <f>B15*'PCA Cost Tables - READ ONLY'!$G$1</f>
        <v>220.00000000000003</v>
      </c>
      <c r="D15" s="61">
        <f>C15*'PCA Cost Tables - READ ONLY'!$G$2</f>
        <v>303.60000000000002</v>
      </c>
      <c r="E15" s="145">
        <f>IF('Base Information Sheet'!$B$11=A15,'Building Type Budget-READ ONLY'!D15,0)</f>
        <v>0</v>
      </c>
    </row>
    <row r="16" spans="1:7">
      <c r="A16" s="31" t="s">
        <v>307</v>
      </c>
      <c r="B16" s="152">
        <v>185</v>
      </c>
      <c r="C16" s="108">
        <f>B16*'PCA Cost Tables - READ ONLY'!$G$1</f>
        <v>203.50000000000003</v>
      </c>
      <c r="D16" s="61">
        <f>C16*'PCA Cost Tables - READ ONLY'!$G$2</f>
        <v>280.83000000000004</v>
      </c>
      <c r="E16" s="145">
        <f>IF('Base Information Sheet'!$B$11=A16,'Building Type Budget-READ ONLY'!D16,0)</f>
        <v>0</v>
      </c>
    </row>
    <row r="17" spans="1:5">
      <c r="A17" s="31" t="s">
        <v>308</v>
      </c>
      <c r="B17" s="152">
        <v>375</v>
      </c>
      <c r="C17" s="108">
        <f>B17*'PCA Cost Tables - READ ONLY'!$G$1</f>
        <v>412.50000000000006</v>
      </c>
      <c r="D17" s="61">
        <f>C17*'PCA Cost Tables - READ ONLY'!$G$2</f>
        <v>569.25</v>
      </c>
      <c r="E17" s="145">
        <f>IF('Base Information Sheet'!$B$11=A17,'Building Type Budget-READ ONLY'!D17,0)</f>
        <v>0</v>
      </c>
    </row>
    <row r="18" spans="1:5">
      <c r="A18" s="31" t="s">
        <v>309</v>
      </c>
      <c r="B18" s="152">
        <v>165</v>
      </c>
      <c r="C18" s="108">
        <f>B18*'PCA Cost Tables - READ ONLY'!$G$1</f>
        <v>181.50000000000003</v>
      </c>
      <c r="D18" s="61">
        <f>C18*'PCA Cost Tables - READ ONLY'!$G$2</f>
        <v>250.47000000000003</v>
      </c>
      <c r="E18" s="145">
        <f>IF('Base Information Sheet'!$B$11=A18,'Building Type Budget-READ ONLY'!D18,0)</f>
        <v>0</v>
      </c>
    </row>
    <row r="19" spans="1:5">
      <c r="A19" s="31" t="s">
        <v>310</v>
      </c>
      <c r="B19" s="152">
        <v>185</v>
      </c>
      <c r="C19" s="108">
        <f>B19*'PCA Cost Tables - READ ONLY'!$G$1</f>
        <v>203.50000000000003</v>
      </c>
      <c r="D19" s="61">
        <f>C19*'PCA Cost Tables - READ ONLY'!$G$2</f>
        <v>280.83000000000004</v>
      </c>
      <c r="E19" s="145">
        <f>IF('Base Information Sheet'!$B$11=A19,'Building Type Budget-READ ONLY'!D19,0)</f>
        <v>0</v>
      </c>
    </row>
    <row r="20" spans="1:5">
      <c r="A20" s="31" t="s">
        <v>311</v>
      </c>
      <c r="B20" s="152">
        <v>400</v>
      </c>
      <c r="C20" s="108">
        <f>B20*'PCA Cost Tables - READ ONLY'!$G$1</f>
        <v>440.00000000000006</v>
      </c>
      <c r="D20" s="61">
        <f>C20*'PCA Cost Tables - READ ONLY'!$G$2</f>
        <v>607.20000000000005</v>
      </c>
      <c r="E20" s="145">
        <f>IF('Base Information Sheet'!$B$11=A20,'Building Type Budget-READ ONLY'!D20,0)</f>
        <v>0</v>
      </c>
    </row>
    <row r="21" spans="1:5">
      <c r="A21" s="31" t="s">
        <v>312</v>
      </c>
      <c r="B21" s="152">
        <v>125</v>
      </c>
      <c r="C21" s="108">
        <f>B21*'PCA Cost Tables - READ ONLY'!$G$1</f>
        <v>137.5</v>
      </c>
      <c r="D21" s="61">
        <f>C21*'PCA Cost Tables - READ ONLY'!$G$2</f>
        <v>189.74999999999997</v>
      </c>
      <c r="E21" s="145">
        <f>IF('Base Information Sheet'!$B$11=A21,'Building Type Budget-READ ONLY'!D21,0)</f>
        <v>0</v>
      </c>
    </row>
    <row r="22" spans="1:5">
      <c r="A22" s="31" t="s">
        <v>313</v>
      </c>
      <c r="B22" s="152">
        <v>230</v>
      </c>
      <c r="C22" s="108">
        <f>B22*'PCA Cost Tables - READ ONLY'!$G$1</f>
        <v>253.00000000000003</v>
      </c>
      <c r="D22" s="61">
        <f>C22*'PCA Cost Tables - READ ONLY'!$G$2</f>
        <v>349.14</v>
      </c>
      <c r="E22" s="145">
        <f>IF('Base Information Sheet'!$B$11=A22,'Building Type Budget-READ ONLY'!D22,0)</f>
        <v>0</v>
      </c>
    </row>
    <row r="23" spans="1:5">
      <c r="B23" s="18"/>
      <c r="C23" s="18"/>
      <c r="D23" s="85" t="s">
        <v>314</v>
      </c>
      <c r="E23" s="17">
        <f>IF(SUM(E6:E22)&gt;0, SUM(E6:E22), 1)</f>
        <v>470.58</v>
      </c>
    </row>
    <row r="26" spans="1:5">
      <c r="A26" s="7" t="s">
        <v>315</v>
      </c>
    </row>
    <row r="28" spans="1:5">
      <c r="A28" s="59" t="s">
        <v>316</v>
      </c>
    </row>
    <row r="29" spans="1:5" ht="32.25" customHeight="1">
      <c r="A29" s="163" t="s">
        <v>317</v>
      </c>
      <c r="B29" s="164"/>
      <c r="C29" s="164"/>
      <c r="D29" s="164"/>
      <c r="E29" s="164"/>
    </row>
    <row r="30" spans="1:5" ht="31.5" customHeight="1">
      <c r="A30" s="164" t="s">
        <v>318</v>
      </c>
      <c r="B30" s="164"/>
      <c r="C30" s="164"/>
      <c r="D30" s="164"/>
      <c r="E30" s="164"/>
    </row>
  </sheetData>
  <mergeCells count="2">
    <mergeCell ref="A29:E29"/>
    <mergeCell ref="A30:E30"/>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D44"/>
  <sheetViews>
    <sheetView topLeftCell="A27" workbookViewId="0">
      <selection activeCell="C40" sqref="C40"/>
    </sheetView>
  </sheetViews>
  <sheetFormatPr defaultRowHeight="15"/>
  <cols>
    <col min="1" max="1" width="11.5703125" bestFit="1" customWidth="1"/>
    <col min="2" max="2" width="11.5703125" style="1" customWidth="1"/>
    <col min="3" max="3" width="10.7109375" bestFit="1" customWidth="1"/>
    <col min="4" max="4" width="11.85546875" customWidth="1"/>
  </cols>
  <sheetData>
    <row r="1" spans="1:4">
      <c r="A1" s="11" t="s">
        <v>319</v>
      </c>
      <c r="B1" s="125"/>
    </row>
    <row r="3" spans="1:4" ht="45">
      <c r="A3" s="32" t="s">
        <v>320</v>
      </c>
      <c r="B3" s="84" t="s">
        <v>321</v>
      </c>
      <c r="C3" s="33" t="s">
        <v>322</v>
      </c>
      <c r="D3" s="84" t="s">
        <v>323</v>
      </c>
    </row>
    <row r="4" spans="1:4">
      <c r="A4" s="122" t="s">
        <v>324</v>
      </c>
      <c r="B4" s="126">
        <v>1</v>
      </c>
      <c r="C4" s="123">
        <v>1.05</v>
      </c>
      <c r="D4" s="124">
        <f>IF('Base Information Sheet'!$B$15='County Cost Factor - READ ONLY'!A4,'County Cost Factor - READ ONLY'!C4,0)</f>
        <v>0</v>
      </c>
    </row>
    <row r="5" spans="1:4">
      <c r="A5" s="122" t="s">
        <v>325</v>
      </c>
      <c r="B5" s="126">
        <v>1</v>
      </c>
      <c r="C5" s="123">
        <v>1.05</v>
      </c>
      <c r="D5" s="124">
        <f>IF('Base Information Sheet'!$B$15='County Cost Factor - READ ONLY'!A5,'County Cost Factor - READ ONLY'!C5,0)</f>
        <v>0</v>
      </c>
    </row>
    <row r="6" spans="1:4">
      <c r="A6" s="122" t="s">
        <v>326</v>
      </c>
      <c r="B6" s="126">
        <v>1</v>
      </c>
      <c r="C6" s="123">
        <v>1.05</v>
      </c>
      <c r="D6" s="124">
        <f>IF('Base Information Sheet'!$B$15='County Cost Factor - READ ONLY'!A6,'County Cost Factor - READ ONLY'!C6,0)</f>
        <v>0</v>
      </c>
    </row>
    <row r="7" spans="1:4">
      <c r="A7" s="31" t="s">
        <v>327</v>
      </c>
      <c r="B7" s="127">
        <v>2</v>
      </c>
      <c r="C7" s="63">
        <v>1.1299999999999999</v>
      </c>
      <c r="D7" s="62">
        <f>IF('Base Information Sheet'!$B$15='County Cost Factor - READ ONLY'!A7,'County Cost Factor - READ ONLY'!C7,0)</f>
        <v>0</v>
      </c>
    </row>
    <row r="8" spans="1:4">
      <c r="A8" s="31" t="s">
        <v>328</v>
      </c>
      <c r="B8" s="127">
        <v>2</v>
      </c>
      <c r="C8" s="63">
        <v>1.1299999999999999</v>
      </c>
      <c r="D8" s="62">
        <f>IF('Base Information Sheet'!$B$15='County Cost Factor - READ ONLY'!A8,'County Cost Factor - READ ONLY'!C8,0)</f>
        <v>0</v>
      </c>
    </row>
    <row r="9" spans="1:4">
      <c r="A9" s="31" t="s">
        <v>329</v>
      </c>
      <c r="B9" s="127">
        <v>2</v>
      </c>
      <c r="C9" s="63">
        <v>1.1299999999999999</v>
      </c>
      <c r="D9" s="62">
        <f>IF('Base Information Sheet'!$B$15='County Cost Factor - READ ONLY'!A9,'County Cost Factor - READ ONLY'!C9,0)</f>
        <v>0</v>
      </c>
    </row>
    <row r="10" spans="1:4">
      <c r="A10" s="122" t="s">
        <v>330</v>
      </c>
      <c r="B10" s="126">
        <v>3</v>
      </c>
      <c r="C10" s="123">
        <v>1</v>
      </c>
      <c r="D10" s="124">
        <f>IF('Base Information Sheet'!$B$15='County Cost Factor - READ ONLY'!A10,'County Cost Factor - READ ONLY'!C10,0)</f>
        <v>0</v>
      </c>
    </row>
    <row r="11" spans="1:4">
      <c r="A11" s="122" t="s">
        <v>331</v>
      </c>
      <c r="B11" s="126">
        <v>3</v>
      </c>
      <c r="C11" s="123">
        <v>1</v>
      </c>
      <c r="D11" s="124">
        <f>IF('Base Information Sheet'!$B$15='County Cost Factor - READ ONLY'!A11,'County Cost Factor - READ ONLY'!C11,0)</f>
        <v>0</v>
      </c>
    </row>
    <row r="12" spans="1:4">
      <c r="A12" s="122" t="s">
        <v>332</v>
      </c>
      <c r="B12" s="126">
        <v>3</v>
      </c>
      <c r="C12" s="123">
        <v>1</v>
      </c>
      <c r="D12" s="124">
        <f>IF('Base Information Sheet'!$B$15='County Cost Factor - READ ONLY'!A12,'County Cost Factor - READ ONLY'!C12,0)</f>
        <v>0</v>
      </c>
    </row>
    <row r="13" spans="1:4">
      <c r="A13" s="31" t="s">
        <v>333</v>
      </c>
      <c r="B13" s="127">
        <v>4</v>
      </c>
      <c r="C13" s="63">
        <v>1</v>
      </c>
      <c r="D13" s="62">
        <f>IF('Base Information Sheet'!$B$15='County Cost Factor - READ ONLY'!A13,'County Cost Factor - READ ONLY'!C13,0)</f>
        <v>0</v>
      </c>
    </row>
    <row r="14" spans="1:4">
      <c r="A14" s="31" t="s">
        <v>41</v>
      </c>
      <c r="B14" s="127">
        <v>4</v>
      </c>
      <c r="C14" s="63">
        <v>1</v>
      </c>
      <c r="D14" s="62">
        <f>IF('Base Information Sheet'!$B$15='County Cost Factor - READ ONLY'!A14,'County Cost Factor - READ ONLY'!C14,0)</f>
        <v>1</v>
      </c>
    </row>
    <row r="15" spans="1:4">
      <c r="A15" s="31" t="s">
        <v>334</v>
      </c>
      <c r="B15" s="127">
        <v>4</v>
      </c>
      <c r="C15" s="63">
        <v>1</v>
      </c>
      <c r="D15" s="62">
        <f>IF('Base Information Sheet'!$B$15='County Cost Factor - READ ONLY'!A15,'County Cost Factor - READ ONLY'!C15,0)</f>
        <v>0</v>
      </c>
    </row>
    <row r="16" spans="1:4">
      <c r="A16" s="31" t="s">
        <v>335</v>
      </c>
      <c r="B16" s="127">
        <v>5</v>
      </c>
      <c r="C16" s="63">
        <v>1</v>
      </c>
      <c r="D16" s="62">
        <f>IF('Base Information Sheet'!$B$15='County Cost Factor - READ ONLY'!A16,'County Cost Factor - READ ONLY'!C16,0)</f>
        <v>0</v>
      </c>
    </row>
    <row r="17" spans="1:4">
      <c r="A17" s="122" t="s">
        <v>336</v>
      </c>
      <c r="B17" s="126">
        <v>6</v>
      </c>
      <c r="C17" s="123">
        <v>0.97</v>
      </c>
      <c r="D17" s="124">
        <f>IF('Base Information Sheet'!$B$15='County Cost Factor - READ ONLY'!A17,'County Cost Factor - READ ONLY'!C17,0)</f>
        <v>0</v>
      </c>
    </row>
    <row r="18" spans="1:4">
      <c r="A18" s="122" t="s">
        <v>337</v>
      </c>
      <c r="B18" s="126">
        <v>7</v>
      </c>
      <c r="C18" s="123">
        <v>0.97</v>
      </c>
      <c r="D18" s="124">
        <f>IF('Base Information Sheet'!$B$15='County Cost Factor - READ ONLY'!A18,'County Cost Factor - READ ONLY'!C18,0)</f>
        <v>0</v>
      </c>
    </row>
    <row r="19" spans="1:4">
      <c r="A19" s="122" t="s">
        <v>338</v>
      </c>
      <c r="B19" s="126">
        <v>7</v>
      </c>
      <c r="C19" s="123">
        <v>0.97</v>
      </c>
      <c r="D19" s="124">
        <f>IF('Base Information Sheet'!$B$15='County Cost Factor - READ ONLY'!A19,'County Cost Factor - READ ONLY'!C19,0)</f>
        <v>0</v>
      </c>
    </row>
    <row r="20" spans="1:4">
      <c r="A20" s="31" t="s">
        <v>339</v>
      </c>
      <c r="B20" s="127">
        <v>8</v>
      </c>
      <c r="C20" s="63">
        <v>0.97</v>
      </c>
      <c r="D20" s="62">
        <f>IF('Base Information Sheet'!$B$15='County Cost Factor - READ ONLY'!A20,'County Cost Factor - READ ONLY'!C20,0)</f>
        <v>0</v>
      </c>
    </row>
    <row r="21" spans="1:4">
      <c r="A21" s="31" t="s">
        <v>340</v>
      </c>
      <c r="B21" s="127">
        <v>8</v>
      </c>
      <c r="C21" s="63">
        <v>0.97</v>
      </c>
      <c r="D21" s="62">
        <f>IF('Base Information Sheet'!$B$15='County Cost Factor - READ ONLY'!A21,'County Cost Factor - READ ONLY'!C21,0)</f>
        <v>0</v>
      </c>
    </row>
    <row r="22" spans="1:4">
      <c r="A22" s="122" t="s">
        <v>341</v>
      </c>
      <c r="B22" s="126">
        <v>9</v>
      </c>
      <c r="C22" s="123">
        <v>1.05</v>
      </c>
      <c r="D22" s="124">
        <f>IF('Base Information Sheet'!$B$15='County Cost Factor - READ ONLY'!A22,'County Cost Factor - READ ONLY'!C22,0)</f>
        <v>0</v>
      </c>
    </row>
    <row r="23" spans="1:4">
      <c r="A23" s="122" t="s">
        <v>342</v>
      </c>
      <c r="B23" s="126">
        <v>9</v>
      </c>
      <c r="C23" s="123">
        <v>1.05</v>
      </c>
      <c r="D23" s="124">
        <f>IF('Base Information Sheet'!$B$15='County Cost Factor - READ ONLY'!A23,'County Cost Factor - READ ONLY'!C23,0)</f>
        <v>0</v>
      </c>
    </row>
    <row r="24" spans="1:4">
      <c r="A24" s="122" t="s">
        <v>343</v>
      </c>
      <c r="B24" s="126">
        <v>9</v>
      </c>
      <c r="C24" s="123">
        <v>1.05</v>
      </c>
      <c r="D24" s="124">
        <f>IF('Base Information Sheet'!$B$15='County Cost Factor - READ ONLY'!A24,'County Cost Factor - READ ONLY'!C24,0)</f>
        <v>0</v>
      </c>
    </row>
    <row r="25" spans="1:4">
      <c r="A25" s="31" t="s">
        <v>344</v>
      </c>
      <c r="B25" s="127">
        <v>10</v>
      </c>
      <c r="C25" s="63">
        <v>0.95</v>
      </c>
      <c r="D25" s="62">
        <f>IF('Base Information Sheet'!$B$15='County Cost Factor - READ ONLY'!A25,'County Cost Factor - READ ONLY'!C25,0)</f>
        <v>0</v>
      </c>
    </row>
    <row r="26" spans="1:4">
      <c r="A26" s="31" t="s">
        <v>345</v>
      </c>
      <c r="B26" s="127">
        <v>10</v>
      </c>
      <c r="C26" s="63">
        <v>0.95</v>
      </c>
      <c r="D26" s="62">
        <f>IF('Base Information Sheet'!$B$15='County Cost Factor - READ ONLY'!A26,'County Cost Factor - READ ONLY'!C26,0)</f>
        <v>0</v>
      </c>
    </row>
    <row r="27" spans="1:4">
      <c r="A27" s="31" t="s">
        <v>346</v>
      </c>
      <c r="B27" s="127">
        <v>10</v>
      </c>
      <c r="C27" s="63">
        <v>0.95</v>
      </c>
      <c r="D27" s="62">
        <f>IF('Base Information Sheet'!$B$15='County Cost Factor - READ ONLY'!A27,'County Cost Factor - READ ONLY'!C27,0)</f>
        <v>0</v>
      </c>
    </row>
    <row r="28" spans="1:4">
      <c r="A28" s="122" t="s">
        <v>347</v>
      </c>
      <c r="B28" s="126">
        <v>11</v>
      </c>
      <c r="C28" s="123">
        <v>0.93</v>
      </c>
      <c r="D28" s="124">
        <f>IF('Base Information Sheet'!$B$15='County Cost Factor - READ ONLY'!A28,'County Cost Factor - READ ONLY'!C28,0)</f>
        <v>0</v>
      </c>
    </row>
    <row r="29" spans="1:4">
      <c r="A29" s="122" t="s">
        <v>348</v>
      </c>
      <c r="B29" s="126">
        <v>11</v>
      </c>
      <c r="C29" s="123">
        <v>0.93</v>
      </c>
      <c r="D29" s="124">
        <f>IF('Base Information Sheet'!$B$15='County Cost Factor - READ ONLY'!A29,'County Cost Factor - READ ONLY'!C29,0)</f>
        <v>0</v>
      </c>
    </row>
    <row r="30" spans="1:4">
      <c r="A30" s="31" t="s">
        <v>349</v>
      </c>
      <c r="B30" s="127">
        <v>12</v>
      </c>
      <c r="C30" s="63">
        <v>0.99</v>
      </c>
      <c r="D30" s="62">
        <f>IF('Base Information Sheet'!$B$15='County Cost Factor - READ ONLY'!A30,'County Cost Factor - READ ONLY'!C30,0)</f>
        <v>0</v>
      </c>
    </row>
    <row r="31" spans="1:4">
      <c r="A31" s="31" t="s">
        <v>350</v>
      </c>
      <c r="B31" s="127">
        <v>12</v>
      </c>
      <c r="C31" s="63">
        <v>0.99</v>
      </c>
      <c r="D31" s="62">
        <f>IF('Base Information Sheet'!$B$15='County Cost Factor - READ ONLY'!A31,'County Cost Factor - READ ONLY'!C31,0)</f>
        <v>0</v>
      </c>
    </row>
    <row r="32" spans="1:4">
      <c r="A32" s="31" t="s">
        <v>351</v>
      </c>
      <c r="B32" s="127">
        <v>12</v>
      </c>
      <c r="C32" s="63">
        <v>0.99</v>
      </c>
      <c r="D32" s="62">
        <f>IF('Base Information Sheet'!$B$15='County Cost Factor - READ ONLY'!A32,'County Cost Factor - READ ONLY'!C32,0)</f>
        <v>0</v>
      </c>
    </row>
    <row r="33" spans="1:4">
      <c r="A33" s="31" t="s">
        <v>352</v>
      </c>
      <c r="B33" s="127">
        <v>12</v>
      </c>
      <c r="C33" s="63">
        <v>0.99</v>
      </c>
      <c r="D33" s="62">
        <f>IF('Base Information Sheet'!$B$15='County Cost Factor - READ ONLY'!A33,'County Cost Factor - READ ONLY'!C33,0)</f>
        <v>0</v>
      </c>
    </row>
    <row r="34" spans="1:4">
      <c r="A34" s="31" t="s">
        <v>353</v>
      </c>
      <c r="B34" s="127">
        <v>12</v>
      </c>
      <c r="C34" s="63">
        <v>0.99</v>
      </c>
      <c r="D34" s="62">
        <f>IF('Base Information Sheet'!$B$15='County Cost Factor - READ ONLY'!A34,'County Cost Factor - READ ONLY'!C34,0)</f>
        <v>0</v>
      </c>
    </row>
    <row r="35" spans="1:4">
      <c r="A35" s="122" t="s">
        <v>354</v>
      </c>
      <c r="B35" s="126">
        <v>13</v>
      </c>
      <c r="C35" s="123">
        <v>0.99</v>
      </c>
      <c r="D35" s="124">
        <f>IF('Base Information Sheet'!$B$15='County Cost Factor - READ ONLY'!A35,'County Cost Factor - READ ONLY'!C35,0)</f>
        <v>0</v>
      </c>
    </row>
    <row r="36" spans="1:4">
      <c r="A36" s="122" t="s">
        <v>355</v>
      </c>
      <c r="B36" s="126">
        <v>13</v>
      </c>
      <c r="C36" s="123">
        <v>0.99</v>
      </c>
      <c r="D36" s="124">
        <f>IF('Base Information Sheet'!$B$15='County Cost Factor - READ ONLY'!A36,'County Cost Factor - READ ONLY'!C36,0)</f>
        <v>0</v>
      </c>
    </row>
    <row r="37" spans="1:4">
      <c r="A37" s="122" t="s">
        <v>356</v>
      </c>
      <c r="B37" s="126">
        <v>13</v>
      </c>
      <c r="C37" s="123">
        <v>0.99</v>
      </c>
      <c r="D37" s="124">
        <f>IF('Base Information Sheet'!$B$15='County Cost Factor - READ ONLY'!A37,'County Cost Factor - READ ONLY'!C37,0)</f>
        <v>0</v>
      </c>
    </row>
    <row r="38" spans="1:4">
      <c r="A38" s="31" t="s">
        <v>357</v>
      </c>
      <c r="B38" s="127">
        <v>14</v>
      </c>
      <c r="C38" s="63">
        <v>0.89</v>
      </c>
      <c r="D38" s="62">
        <f>IF('Base Information Sheet'!$B$15='County Cost Factor - READ ONLY'!A38,'County Cost Factor - READ ONLY'!C38,0)</f>
        <v>0</v>
      </c>
    </row>
    <row r="39" spans="1:4">
      <c r="A39" s="31" t="s">
        <v>358</v>
      </c>
      <c r="B39" s="127">
        <v>14</v>
      </c>
      <c r="C39" s="63">
        <v>0.89</v>
      </c>
      <c r="D39" s="62">
        <f>IF('Base Information Sheet'!$B$15='County Cost Factor - READ ONLY'!A39,'County Cost Factor - READ ONLY'!C39,0)</f>
        <v>0</v>
      </c>
    </row>
    <row r="40" spans="1:4">
      <c r="A40" s="18"/>
      <c r="B40" s="128"/>
      <c r="C40" s="85" t="s">
        <v>359</v>
      </c>
      <c r="D40" s="86">
        <f>SUM(D4:D39)</f>
        <v>1</v>
      </c>
    </row>
    <row r="42" spans="1:4">
      <c r="A42" s="7" t="s">
        <v>360</v>
      </c>
    </row>
    <row r="43" spans="1:4">
      <c r="A43" s="7" t="s">
        <v>361</v>
      </c>
    </row>
    <row r="44" spans="1:4">
      <c r="A44" s="7" t="s">
        <v>362</v>
      </c>
    </row>
  </sheetData>
  <sortState xmlns:xlrd2="http://schemas.microsoft.com/office/spreadsheetml/2017/richdata2" ref="A6:D41">
    <sortCondition ref="B6:B41"/>
    <sortCondition ref="A6:A41"/>
  </sortState>
  <pageMargins left="0.7" right="0.7" top="0.75" bottom="0.75" header="0.3" footer="0.3"/>
  <pageSetup scale="98"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61"/>
  <sheetViews>
    <sheetView topLeftCell="A31" workbookViewId="0">
      <selection activeCell="D55" sqref="D55"/>
    </sheetView>
  </sheetViews>
  <sheetFormatPr defaultRowHeight="15"/>
  <cols>
    <col min="1" max="1" width="26" bestFit="1" customWidth="1"/>
    <col min="2" max="2" width="18.28515625" bestFit="1" customWidth="1"/>
    <col min="3" max="4" width="14.85546875" bestFit="1" customWidth="1"/>
    <col min="5" max="5" width="15.140625" customWidth="1"/>
  </cols>
  <sheetData>
    <row r="1" spans="1:5">
      <c r="A1" s="144" t="s">
        <v>363</v>
      </c>
      <c r="B1" s="22"/>
      <c r="C1" s="22"/>
      <c r="D1" s="22"/>
      <c r="E1" s="22"/>
    </row>
    <row r="2" spans="1:5" ht="30">
      <c r="A2" s="146" t="s">
        <v>364</v>
      </c>
      <c r="B2" s="146" t="s">
        <v>365</v>
      </c>
      <c r="C2" s="147" t="s">
        <v>366</v>
      </c>
      <c r="D2" s="147" t="s">
        <v>367</v>
      </c>
      <c r="E2" s="146" t="s">
        <v>368</v>
      </c>
    </row>
    <row r="3" spans="1:5">
      <c r="A3" s="145"/>
      <c r="B3" s="148"/>
      <c r="C3" s="145"/>
      <c r="D3" s="145"/>
      <c r="E3" s="145"/>
    </row>
    <row r="4" spans="1:5">
      <c r="A4" s="145"/>
      <c r="B4" s="148"/>
      <c r="C4" s="145"/>
      <c r="D4" s="145"/>
      <c r="E4" s="145"/>
    </row>
    <row r="5" spans="1:5">
      <c r="A5" s="145"/>
      <c r="B5" s="148"/>
      <c r="C5" s="145"/>
      <c r="D5" s="145"/>
      <c r="E5" s="145"/>
    </row>
    <row r="6" spans="1:5">
      <c r="A6" s="145"/>
      <c r="B6" s="148"/>
      <c r="C6" s="145"/>
      <c r="D6" s="145"/>
      <c r="E6" s="145"/>
    </row>
    <row r="7" spans="1:5">
      <c r="A7" s="145"/>
      <c r="B7" s="145"/>
      <c r="C7" s="145"/>
      <c r="D7" s="145"/>
      <c r="E7" s="145"/>
    </row>
    <row r="8" spans="1:5">
      <c r="A8" s="145"/>
      <c r="B8" s="145"/>
      <c r="C8" s="145"/>
      <c r="D8" s="145"/>
      <c r="E8" s="145"/>
    </row>
    <row r="9" spans="1:5">
      <c r="A9" s="145"/>
      <c r="B9" s="145"/>
      <c r="C9" s="145"/>
      <c r="D9" s="145"/>
      <c r="E9" s="145"/>
    </row>
    <row r="10" spans="1:5">
      <c r="A10" s="145"/>
      <c r="B10" s="145"/>
      <c r="C10" s="145"/>
      <c r="D10" s="145"/>
      <c r="E10" s="145"/>
    </row>
    <row r="11" spans="1:5">
      <c r="A11" s="145"/>
      <c r="B11" s="145"/>
      <c r="C11" s="145"/>
      <c r="D11" s="145"/>
      <c r="E11" s="145"/>
    </row>
    <row r="12" spans="1:5">
      <c r="A12" s="145"/>
      <c r="B12" s="145"/>
      <c r="C12" s="145"/>
      <c r="D12" s="145"/>
      <c r="E12" s="145"/>
    </row>
    <row r="13" spans="1:5">
      <c r="A13" s="145"/>
      <c r="B13" s="145"/>
      <c r="C13" s="145"/>
      <c r="D13" s="145"/>
      <c r="E13" s="145"/>
    </row>
    <row r="14" spans="1:5">
      <c r="A14" s="145"/>
      <c r="B14" s="145"/>
      <c r="C14" s="145"/>
      <c r="D14" s="145"/>
      <c r="E14" s="145"/>
    </row>
    <row r="15" spans="1:5">
      <c r="A15" s="145"/>
      <c r="B15" s="145"/>
      <c r="C15" s="145"/>
      <c r="D15" s="145"/>
      <c r="E15" s="145"/>
    </row>
    <row r="16" spans="1:5">
      <c r="A16" s="145"/>
      <c r="B16" s="145"/>
      <c r="C16" s="145"/>
      <c r="D16" s="145"/>
      <c r="E16" s="145"/>
    </row>
    <row r="17" spans="1:5">
      <c r="A17" s="145"/>
      <c r="B17" s="145"/>
      <c r="C17" s="145"/>
      <c r="D17" s="145"/>
      <c r="E17" s="145"/>
    </row>
    <row r="20" spans="1:5">
      <c r="A20" s="144" t="s">
        <v>369</v>
      </c>
      <c r="B20" s="144"/>
      <c r="C20" s="144"/>
      <c r="D20" s="144"/>
      <c r="E20" s="144"/>
    </row>
    <row r="21" spans="1:5" ht="30">
      <c r="A21" s="146" t="s">
        <v>370</v>
      </c>
      <c r="B21" s="146" t="s">
        <v>365</v>
      </c>
      <c r="C21" s="147" t="s">
        <v>366</v>
      </c>
      <c r="D21" s="147" t="s">
        <v>367</v>
      </c>
      <c r="E21" s="146" t="s">
        <v>368</v>
      </c>
    </row>
    <row r="22" spans="1:5">
      <c r="A22" s="145"/>
      <c r="B22" s="145"/>
      <c r="C22" s="145"/>
      <c r="D22" s="145"/>
      <c r="E22" s="145"/>
    </row>
    <row r="23" spans="1:5">
      <c r="A23" s="145"/>
      <c r="B23" s="145"/>
      <c r="C23" s="145"/>
      <c r="D23" s="145"/>
      <c r="E23" s="145"/>
    </row>
    <row r="24" spans="1:5">
      <c r="A24" s="145"/>
      <c r="B24" s="145"/>
      <c r="C24" s="145"/>
      <c r="D24" s="145"/>
      <c r="E24" s="145"/>
    </row>
    <row r="25" spans="1:5">
      <c r="A25" s="145"/>
      <c r="B25" s="145"/>
      <c r="C25" s="145"/>
      <c r="D25" s="145"/>
      <c r="E25" s="145"/>
    </row>
    <row r="26" spans="1:5">
      <c r="A26" s="145"/>
      <c r="B26" s="145"/>
      <c r="C26" s="145"/>
      <c r="D26" s="145"/>
      <c r="E26" s="145"/>
    </row>
    <row r="27" spans="1:5">
      <c r="A27" s="145"/>
      <c r="B27" s="145"/>
      <c r="C27" s="145"/>
      <c r="D27" s="145"/>
      <c r="E27" s="145"/>
    </row>
    <row r="28" spans="1:5">
      <c r="A28" s="145"/>
      <c r="B28" s="145"/>
      <c r="C28" s="145"/>
      <c r="D28" s="145"/>
      <c r="E28" s="145"/>
    </row>
    <row r="29" spans="1:5">
      <c r="A29" s="145"/>
      <c r="B29" s="145"/>
      <c r="C29" s="145"/>
      <c r="D29" s="145"/>
      <c r="E29" s="145"/>
    </row>
    <row r="30" spans="1:5">
      <c r="A30" s="145"/>
      <c r="B30" s="145"/>
      <c r="C30" s="145"/>
      <c r="D30" s="145"/>
      <c r="E30" s="145"/>
    </row>
    <row r="31" spans="1:5">
      <c r="A31" s="145"/>
      <c r="B31" s="145"/>
      <c r="C31" s="145"/>
      <c r="D31" s="145"/>
      <c r="E31" s="145"/>
    </row>
    <row r="32" spans="1:5">
      <c r="A32" s="145"/>
      <c r="B32" s="145"/>
      <c r="C32" s="145"/>
      <c r="D32" s="145"/>
      <c r="E32" s="145"/>
    </row>
    <row r="33" spans="1:5">
      <c r="A33" s="145"/>
      <c r="B33" s="145"/>
      <c r="C33" s="145"/>
      <c r="D33" s="145"/>
      <c r="E33" s="145"/>
    </row>
    <row r="34" spans="1:5">
      <c r="A34" s="145"/>
      <c r="B34" s="145"/>
      <c r="C34" s="145"/>
      <c r="D34" s="145"/>
      <c r="E34" s="145"/>
    </row>
    <row r="39" spans="1:5">
      <c r="A39" s="144" t="s">
        <v>371</v>
      </c>
      <c r="B39" s="144"/>
      <c r="C39" s="144"/>
      <c r="D39" s="144"/>
      <c r="E39" s="144"/>
    </row>
    <row r="40" spans="1:5">
      <c r="A40" s="146" t="s">
        <v>372</v>
      </c>
      <c r="B40" s="146" t="s">
        <v>373</v>
      </c>
      <c r="C40" s="146" t="s">
        <v>374</v>
      </c>
      <c r="D40" s="146" t="s">
        <v>367</v>
      </c>
      <c r="E40" s="146" t="s">
        <v>76</v>
      </c>
    </row>
    <row r="41" spans="1:5">
      <c r="A41" s="145"/>
      <c r="B41" s="145"/>
      <c r="C41" s="145"/>
      <c r="D41" s="145"/>
      <c r="E41" s="145"/>
    </row>
    <row r="42" spans="1:5">
      <c r="A42" s="145"/>
      <c r="B42" s="145"/>
      <c r="C42" s="145"/>
      <c r="D42" s="145"/>
      <c r="E42" s="145"/>
    </row>
    <row r="43" spans="1:5">
      <c r="A43" s="145"/>
      <c r="B43" s="145"/>
      <c r="C43" s="145"/>
      <c r="D43" s="145"/>
      <c r="E43" s="145"/>
    </row>
    <row r="44" spans="1:5">
      <c r="A44" s="145"/>
      <c r="B44" s="145"/>
      <c r="C44" s="145"/>
      <c r="D44" s="145"/>
      <c r="E44" s="145"/>
    </row>
    <row r="45" spans="1:5">
      <c r="A45" s="145"/>
      <c r="B45" s="145"/>
      <c r="C45" s="145"/>
      <c r="D45" s="145"/>
      <c r="E45" s="145"/>
    </row>
    <row r="46" spans="1:5">
      <c r="A46" s="145"/>
      <c r="B46" s="145"/>
      <c r="C46" s="145"/>
      <c r="D46" s="145"/>
      <c r="E46" s="145"/>
    </row>
    <row r="47" spans="1:5">
      <c r="A47" s="145"/>
      <c r="B47" s="145"/>
      <c r="C47" s="145"/>
      <c r="D47" s="145"/>
      <c r="E47" s="145"/>
    </row>
    <row r="48" spans="1:5">
      <c r="A48" s="145"/>
      <c r="B48" s="145"/>
      <c r="C48" s="145"/>
      <c r="D48" s="145"/>
      <c r="E48" s="145"/>
    </row>
    <row r="49" spans="1:5">
      <c r="A49" s="145"/>
      <c r="B49" s="145"/>
      <c r="C49" s="145"/>
      <c r="D49" s="145"/>
      <c r="E49" s="145"/>
    </row>
    <row r="50" spans="1:5">
      <c r="A50" s="145"/>
      <c r="B50" s="145"/>
      <c r="C50" s="145"/>
      <c r="D50" s="145"/>
      <c r="E50" s="145"/>
    </row>
    <row r="51" spans="1:5">
      <c r="A51" s="145"/>
      <c r="B51" s="145"/>
      <c r="C51" s="145"/>
      <c r="D51" s="145"/>
      <c r="E51" s="145"/>
    </row>
    <row r="52" spans="1:5">
      <c r="A52" s="145"/>
      <c r="B52" s="145"/>
      <c r="C52" s="145"/>
      <c r="D52" s="145"/>
      <c r="E52" s="145"/>
    </row>
    <row r="53" spans="1:5">
      <c r="A53" s="145"/>
      <c r="B53" s="145"/>
      <c r="C53" s="145"/>
      <c r="D53" s="145"/>
      <c r="E53" s="145"/>
    </row>
    <row r="54" spans="1:5">
      <c r="A54" s="145"/>
      <c r="B54" s="145"/>
      <c r="C54" s="145"/>
      <c r="D54" s="145"/>
      <c r="E54" s="145"/>
    </row>
    <row r="55" spans="1:5">
      <c r="A55" s="145"/>
      <c r="B55" s="145"/>
      <c r="C55" s="145"/>
      <c r="D55" s="145"/>
      <c r="E55" s="145"/>
    </row>
    <row r="56" spans="1:5">
      <c r="A56" s="145"/>
      <c r="B56" s="145"/>
      <c r="C56" s="145"/>
      <c r="D56" s="145"/>
      <c r="E56" s="145"/>
    </row>
    <row r="57" spans="1:5">
      <c r="A57" s="145"/>
      <c r="B57" s="145"/>
      <c r="C57" s="145"/>
      <c r="D57" s="145"/>
      <c r="E57" s="145"/>
    </row>
    <row r="58" spans="1:5">
      <c r="A58" s="145"/>
      <c r="B58" s="145"/>
      <c r="C58" s="145"/>
      <c r="D58" s="145"/>
      <c r="E58" s="145"/>
    </row>
    <row r="59" spans="1:5">
      <c r="A59" s="145"/>
      <c r="B59" s="145"/>
      <c r="C59" s="145"/>
      <c r="D59" s="145"/>
      <c r="E59" s="145"/>
    </row>
    <row r="60" spans="1:5">
      <c r="A60" s="145"/>
      <c r="B60" s="145"/>
      <c r="C60" s="145"/>
      <c r="D60" s="145"/>
      <c r="E60" s="145"/>
    </row>
    <row r="61" spans="1:5">
      <c r="A61" s="145"/>
      <c r="B61" s="145"/>
      <c r="C61" s="145"/>
      <c r="D61" s="145"/>
      <c r="E61" s="145"/>
    </row>
  </sheetData>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O54"/>
  <sheetViews>
    <sheetView topLeftCell="A31" zoomScaleNormal="100" zoomScaleSheetLayoutView="100" zoomScalePageLayoutView="40" workbookViewId="0">
      <selection activeCell="A34" sqref="A34"/>
    </sheetView>
  </sheetViews>
  <sheetFormatPr defaultColWidth="9.140625" defaultRowHeight="12.75"/>
  <cols>
    <col min="1" max="1" width="77" style="129" customWidth="1"/>
    <col min="2" max="2" width="5" style="129" customWidth="1"/>
    <col min="3" max="3" width="4.28515625" style="129" customWidth="1"/>
    <col min="4" max="4" width="4.85546875" style="129" customWidth="1"/>
    <col min="5" max="5" width="24" style="129" customWidth="1"/>
    <col min="6" max="16384" width="9.140625" style="129"/>
  </cols>
  <sheetData>
    <row r="1" spans="1:15" ht="21.95" customHeight="1">
      <c r="A1" s="165" t="s">
        <v>375</v>
      </c>
      <c r="B1" s="166"/>
      <c r="C1" s="166"/>
      <c r="D1" s="166"/>
      <c r="E1" s="167"/>
    </row>
    <row r="2" spans="1:15" ht="3" customHeight="1">
      <c r="A2" s="168"/>
      <c r="B2" s="169"/>
      <c r="C2" s="169"/>
      <c r="D2" s="169"/>
      <c r="E2" s="170"/>
    </row>
    <row r="3" spans="1:15" ht="17.25" customHeight="1">
      <c r="A3" s="130"/>
      <c r="B3" s="131" t="s">
        <v>376</v>
      </c>
      <c r="C3" s="131" t="s">
        <v>377</v>
      </c>
      <c r="D3" s="131" t="s">
        <v>378</v>
      </c>
      <c r="E3" s="132" t="s">
        <v>379</v>
      </c>
    </row>
    <row r="4" spans="1:15" ht="3" customHeight="1">
      <c r="A4" s="133"/>
      <c r="B4" s="134"/>
      <c r="C4" s="134"/>
      <c r="D4" s="134"/>
      <c r="E4" s="135"/>
    </row>
    <row r="5" spans="1:15" ht="15.75" customHeight="1">
      <c r="A5" s="136" t="s">
        <v>380</v>
      </c>
      <c r="B5" s="137"/>
      <c r="C5" s="137"/>
      <c r="D5" s="137"/>
      <c r="E5" s="138"/>
    </row>
    <row r="6" spans="1:15" ht="15.75" customHeight="1">
      <c r="A6" s="136" t="s">
        <v>381</v>
      </c>
      <c r="B6" s="137"/>
      <c r="C6" s="137"/>
      <c r="D6" s="137"/>
      <c r="E6" s="138"/>
    </row>
    <row r="7" spans="1:15" ht="15.75" customHeight="1">
      <c r="A7" s="136" t="s">
        <v>382</v>
      </c>
      <c r="B7" s="137"/>
      <c r="C7" s="137"/>
      <c r="D7" s="137"/>
      <c r="E7" s="138"/>
    </row>
    <row r="8" spans="1:15" ht="15.75" customHeight="1">
      <c r="A8" s="136" t="s">
        <v>383</v>
      </c>
      <c r="B8" s="137"/>
      <c r="C8" s="137"/>
      <c r="D8" s="137"/>
      <c r="E8" s="138"/>
    </row>
    <row r="9" spans="1:15" ht="15.75" customHeight="1">
      <c r="A9" s="136" t="s">
        <v>384</v>
      </c>
      <c r="B9" s="137"/>
      <c r="C9" s="137"/>
      <c r="D9" s="137"/>
      <c r="E9" s="138"/>
    </row>
    <row r="10" spans="1:15" ht="15.75" customHeight="1">
      <c r="A10" s="136" t="s">
        <v>385</v>
      </c>
      <c r="B10" s="137"/>
      <c r="C10" s="137"/>
      <c r="D10" s="137"/>
      <c r="E10" s="138"/>
    </row>
    <row r="11" spans="1:15" ht="15.75" customHeight="1">
      <c r="A11" s="136" t="s">
        <v>386</v>
      </c>
      <c r="B11" s="137"/>
      <c r="C11" s="137"/>
      <c r="D11" s="137"/>
      <c r="E11" s="138"/>
    </row>
    <row r="12" spans="1:15" ht="15.75" customHeight="1">
      <c r="A12" s="136" t="s">
        <v>387</v>
      </c>
      <c r="B12" s="137"/>
      <c r="C12" s="137"/>
      <c r="D12" s="137"/>
      <c r="E12" s="138"/>
    </row>
    <row r="13" spans="1:15" ht="15.75" customHeight="1">
      <c r="A13" s="136" t="s">
        <v>388</v>
      </c>
      <c r="B13" s="137"/>
      <c r="C13" s="137"/>
      <c r="D13" s="137"/>
      <c r="E13" s="138"/>
    </row>
    <row r="14" spans="1:15" ht="15.75" customHeight="1">
      <c r="A14" s="136" t="s">
        <v>389</v>
      </c>
      <c r="B14" s="137"/>
      <c r="C14" s="137"/>
      <c r="D14" s="137"/>
      <c r="E14" s="138"/>
    </row>
    <row r="15" spans="1:15" ht="15.75" customHeight="1">
      <c r="A15" s="136" t="s">
        <v>390</v>
      </c>
      <c r="B15" s="137"/>
      <c r="C15" s="137"/>
      <c r="D15" s="137"/>
      <c r="E15" s="138"/>
    </row>
    <row r="16" spans="1:15" ht="15.75" customHeight="1">
      <c r="A16" s="136" t="s">
        <v>391</v>
      </c>
      <c r="B16" s="137"/>
      <c r="C16" s="137"/>
      <c r="D16" s="137"/>
      <c r="E16" s="138"/>
      <c r="O16" s="139"/>
    </row>
    <row r="17" spans="1:5" ht="15.75" customHeight="1">
      <c r="A17" s="136" t="s">
        <v>392</v>
      </c>
      <c r="B17" s="137"/>
      <c r="C17" s="137"/>
      <c r="D17" s="137"/>
      <c r="E17" s="138"/>
    </row>
    <row r="18" spans="1:5" ht="18" customHeight="1">
      <c r="A18" s="136" t="s">
        <v>393</v>
      </c>
      <c r="B18" s="137"/>
      <c r="C18" s="137"/>
      <c r="D18" s="137"/>
      <c r="E18" s="138"/>
    </row>
    <row r="19" spans="1:5" ht="18" customHeight="1">
      <c r="A19" s="136" t="s">
        <v>394</v>
      </c>
      <c r="B19" s="137"/>
      <c r="C19" s="137"/>
      <c r="D19" s="137"/>
      <c r="E19" s="138"/>
    </row>
    <row r="20" spans="1:5" ht="18" customHeight="1">
      <c r="A20" s="136" t="s">
        <v>395</v>
      </c>
      <c r="B20" s="137"/>
      <c r="C20" s="137"/>
      <c r="D20" s="137"/>
      <c r="E20" s="138"/>
    </row>
    <row r="21" spans="1:5" ht="18" customHeight="1">
      <c r="A21" s="136" t="s">
        <v>396</v>
      </c>
      <c r="B21" s="137"/>
      <c r="C21" s="137"/>
      <c r="D21" s="137"/>
      <c r="E21" s="138"/>
    </row>
    <row r="22" spans="1:5" ht="18" customHeight="1">
      <c r="A22" s="136" t="s">
        <v>397</v>
      </c>
      <c r="B22" s="137"/>
      <c r="C22" s="137"/>
      <c r="D22" s="137"/>
      <c r="E22" s="138"/>
    </row>
    <row r="23" spans="1:5" ht="18" customHeight="1">
      <c r="A23" s="136" t="s">
        <v>398</v>
      </c>
      <c r="B23" s="137"/>
      <c r="C23" s="137"/>
      <c r="D23" s="137"/>
      <c r="E23" s="138"/>
    </row>
    <row r="24" spans="1:5" ht="18" customHeight="1">
      <c r="A24" s="136" t="s">
        <v>399</v>
      </c>
      <c r="B24" s="137"/>
      <c r="C24" s="137"/>
      <c r="D24" s="137"/>
      <c r="E24" s="138"/>
    </row>
    <row r="25" spans="1:5" ht="18" customHeight="1">
      <c r="A25" s="136" t="s">
        <v>400</v>
      </c>
      <c r="B25" s="137"/>
      <c r="C25" s="137"/>
      <c r="D25" s="137"/>
      <c r="E25" s="138"/>
    </row>
    <row r="26" spans="1:5" ht="18" customHeight="1">
      <c r="A26" s="136" t="s">
        <v>401</v>
      </c>
      <c r="B26" s="137"/>
      <c r="C26" s="137"/>
      <c r="D26" s="137"/>
      <c r="E26" s="138"/>
    </row>
    <row r="27" spans="1:5" ht="15.75" customHeight="1">
      <c r="A27" s="136" t="s">
        <v>402</v>
      </c>
      <c r="B27" s="137"/>
      <c r="C27" s="137"/>
      <c r="D27" s="137"/>
      <c r="E27" s="138"/>
    </row>
    <row r="28" spans="1:5" ht="16.5" customHeight="1">
      <c r="A28" s="136" t="s">
        <v>403</v>
      </c>
      <c r="B28" s="137"/>
      <c r="C28" s="137"/>
      <c r="D28" s="137"/>
      <c r="E28" s="138"/>
    </row>
    <row r="29" spans="1:5" ht="18" customHeight="1">
      <c r="A29" s="136" t="s">
        <v>404</v>
      </c>
      <c r="B29" s="137"/>
      <c r="C29" s="137"/>
      <c r="D29" s="137"/>
      <c r="E29" s="138"/>
    </row>
    <row r="30" spans="1:5" ht="18" customHeight="1">
      <c r="A30" s="136" t="s">
        <v>405</v>
      </c>
      <c r="B30" s="137"/>
      <c r="C30" s="137"/>
      <c r="D30" s="137"/>
      <c r="E30" s="138"/>
    </row>
    <row r="31" spans="1:5" ht="18" customHeight="1">
      <c r="A31" s="136" t="s">
        <v>406</v>
      </c>
      <c r="B31" s="137"/>
      <c r="C31" s="137"/>
      <c r="D31" s="137"/>
      <c r="E31" s="138"/>
    </row>
    <row r="32" spans="1:5" ht="18" customHeight="1">
      <c r="A32" s="136" t="s">
        <v>407</v>
      </c>
      <c r="B32" s="137"/>
      <c r="C32" s="137"/>
      <c r="D32" s="137"/>
      <c r="E32" s="138"/>
    </row>
    <row r="33" spans="1:5" ht="18" customHeight="1">
      <c r="A33" s="136" t="s">
        <v>408</v>
      </c>
      <c r="B33" s="137"/>
      <c r="C33" s="137"/>
      <c r="D33" s="137"/>
      <c r="E33" s="138"/>
    </row>
    <row r="34" spans="1:5" ht="15.75" customHeight="1">
      <c r="A34" s="136" t="s">
        <v>409</v>
      </c>
      <c r="B34" s="137"/>
      <c r="C34" s="137"/>
      <c r="D34" s="137"/>
      <c r="E34" s="138"/>
    </row>
    <row r="35" spans="1:5" ht="15.75" customHeight="1">
      <c r="A35" s="136" t="s">
        <v>410</v>
      </c>
      <c r="B35" s="137"/>
      <c r="C35" s="137"/>
      <c r="D35" s="137"/>
      <c r="E35" s="138"/>
    </row>
    <row r="36" spans="1:5" ht="15.75" customHeight="1">
      <c r="A36" s="136" t="s">
        <v>411</v>
      </c>
      <c r="B36" s="137"/>
      <c r="C36" s="137"/>
      <c r="D36" s="137"/>
      <c r="E36" s="138"/>
    </row>
    <row r="37" spans="1:5" ht="15.75" customHeight="1">
      <c r="A37" s="136" t="s">
        <v>412</v>
      </c>
      <c r="B37" s="137"/>
      <c r="C37" s="137"/>
      <c r="D37" s="137"/>
      <c r="E37" s="138"/>
    </row>
    <row r="38" spans="1:5" ht="15.75" customHeight="1">
      <c r="A38" s="136" t="s">
        <v>413</v>
      </c>
      <c r="B38" s="137"/>
      <c r="C38" s="137"/>
      <c r="D38" s="137"/>
      <c r="E38" s="138"/>
    </row>
    <row r="39" spans="1:5" ht="15.75" customHeight="1">
      <c r="A39" s="136" t="s">
        <v>414</v>
      </c>
      <c r="B39" s="137"/>
      <c r="C39" s="137"/>
      <c r="D39" s="137"/>
      <c r="E39" s="138"/>
    </row>
    <row r="40" spans="1:5" ht="15.75" customHeight="1">
      <c r="A40" s="136" t="s">
        <v>415</v>
      </c>
      <c r="B40" s="137"/>
      <c r="C40" s="137"/>
      <c r="D40" s="137"/>
      <c r="E40" s="138"/>
    </row>
    <row r="41" spans="1:5" ht="15.75" customHeight="1">
      <c r="A41" s="136" t="s">
        <v>416</v>
      </c>
      <c r="B41" s="137"/>
      <c r="C41" s="137"/>
      <c r="D41" s="137"/>
      <c r="E41" s="138"/>
    </row>
    <row r="42" spans="1:5" ht="15.75" customHeight="1">
      <c r="A42" s="136" t="s">
        <v>417</v>
      </c>
      <c r="B42" s="137"/>
      <c r="C42" s="137"/>
      <c r="D42" s="137"/>
      <c r="E42" s="138"/>
    </row>
    <row r="43" spans="1:5" ht="15.75" customHeight="1">
      <c r="A43" s="136" t="s">
        <v>418</v>
      </c>
      <c r="B43" s="137"/>
      <c r="C43" s="137"/>
      <c r="D43" s="137"/>
      <c r="E43" s="138"/>
    </row>
    <row r="44" spans="1:5" ht="15.75" customHeight="1">
      <c r="A44" s="136" t="s">
        <v>419</v>
      </c>
      <c r="B44" s="137"/>
      <c r="C44" s="137"/>
      <c r="D44" s="137"/>
      <c r="E44" s="138"/>
    </row>
    <row r="45" spans="1:5" ht="15.75" customHeight="1">
      <c r="A45" s="136" t="s">
        <v>420</v>
      </c>
      <c r="B45" s="137"/>
      <c r="C45" s="137"/>
      <c r="D45" s="137"/>
      <c r="E45" s="138"/>
    </row>
    <row r="46" spans="1:5" ht="15.75" customHeight="1">
      <c r="A46" s="136" t="s">
        <v>421</v>
      </c>
      <c r="B46" s="137"/>
      <c r="C46" s="137"/>
      <c r="D46" s="137"/>
      <c r="E46" s="138"/>
    </row>
    <row r="47" spans="1:5" ht="15.75" customHeight="1">
      <c r="A47" s="136" t="s">
        <v>422</v>
      </c>
      <c r="B47" s="137"/>
      <c r="C47" s="137"/>
      <c r="D47" s="137"/>
      <c r="E47" s="138"/>
    </row>
    <row r="48" spans="1:5" ht="15.75" customHeight="1">
      <c r="A48" s="136" t="s">
        <v>423</v>
      </c>
      <c r="B48" s="137"/>
      <c r="C48" s="137"/>
      <c r="D48" s="137"/>
      <c r="E48" s="138"/>
    </row>
    <row r="49" spans="1:5" ht="15.75" customHeight="1">
      <c r="A49" s="136" t="s">
        <v>424</v>
      </c>
      <c r="B49" s="137"/>
      <c r="C49" s="137"/>
      <c r="D49" s="137"/>
      <c r="E49" s="138"/>
    </row>
    <row r="50" spans="1:5" ht="15.75" customHeight="1">
      <c r="A50" s="136" t="s">
        <v>425</v>
      </c>
      <c r="B50" s="137"/>
      <c r="C50" s="137"/>
      <c r="D50" s="137"/>
      <c r="E50" s="138"/>
    </row>
    <row r="51" spans="1:5" ht="15.75" customHeight="1">
      <c r="A51" s="136" t="s">
        <v>426</v>
      </c>
      <c r="B51" s="137"/>
      <c r="C51" s="137"/>
      <c r="D51" s="137"/>
      <c r="E51" s="138"/>
    </row>
    <row r="52" spans="1:5" ht="15.75" customHeight="1">
      <c r="A52" s="136" t="s">
        <v>427</v>
      </c>
      <c r="B52" s="137"/>
      <c r="C52" s="137"/>
      <c r="D52" s="137"/>
      <c r="E52" s="138"/>
    </row>
    <row r="53" spans="1:5" ht="18" customHeight="1">
      <c r="A53" s="136" t="s">
        <v>428</v>
      </c>
      <c r="B53" s="137"/>
      <c r="C53" s="137"/>
      <c r="D53" s="137"/>
      <c r="E53" s="138"/>
    </row>
    <row r="54" spans="1:5" ht="18" customHeight="1" thickBot="1">
      <c r="A54" s="140" t="s">
        <v>429</v>
      </c>
      <c r="B54" s="141"/>
      <c r="C54" s="141"/>
      <c r="D54" s="141"/>
      <c r="E54" s="142"/>
    </row>
  </sheetData>
  <mergeCells count="2">
    <mergeCell ref="A1:E1"/>
    <mergeCell ref="A2:E2"/>
  </mergeCells>
  <pageMargins left="0.7" right="0.7" top="0.75" bottom="0.75" header="0.3" footer="0.3"/>
  <pageSetup scale="7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28"/>
  <sheetViews>
    <sheetView topLeftCell="A8" zoomScaleNormal="100" zoomScaleSheetLayoutView="55" zoomScalePageLayoutView="40" workbookViewId="0">
      <selection activeCell="A26" sqref="A5:A28"/>
    </sheetView>
  </sheetViews>
  <sheetFormatPr defaultColWidth="9.140625" defaultRowHeight="12.75"/>
  <cols>
    <col min="1" max="1" width="77" style="129" customWidth="1"/>
    <col min="2" max="2" width="5" style="129" customWidth="1"/>
    <col min="3" max="3" width="4.28515625" style="129" customWidth="1"/>
    <col min="4" max="4" width="4.85546875" style="129" customWidth="1"/>
    <col min="5" max="5" width="24" style="129" customWidth="1"/>
    <col min="6" max="16384" width="9.140625" style="129"/>
  </cols>
  <sheetData>
    <row r="1" spans="1:5" ht="21.95" customHeight="1">
      <c r="A1" s="165" t="s">
        <v>430</v>
      </c>
      <c r="B1" s="166"/>
      <c r="C1" s="166"/>
      <c r="D1" s="166"/>
      <c r="E1" s="167"/>
    </row>
    <row r="2" spans="1:5" ht="3" customHeight="1">
      <c r="A2" s="168"/>
      <c r="B2" s="169"/>
      <c r="C2" s="169"/>
      <c r="D2" s="169"/>
      <c r="E2" s="170"/>
    </row>
    <row r="3" spans="1:5" ht="17.25" customHeight="1">
      <c r="A3" s="130"/>
      <c r="B3" s="131" t="s">
        <v>376</v>
      </c>
      <c r="C3" s="131" t="s">
        <v>377</v>
      </c>
      <c r="D3" s="131" t="s">
        <v>378</v>
      </c>
      <c r="E3" s="132" t="s">
        <v>379</v>
      </c>
    </row>
    <row r="4" spans="1:5" ht="3" customHeight="1">
      <c r="A4" s="133"/>
      <c r="B4" s="134"/>
      <c r="C4" s="134"/>
      <c r="D4" s="134"/>
      <c r="E4" s="135"/>
    </row>
    <row r="5" spans="1:5" ht="15.75" customHeight="1">
      <c r="A5" s="136" t="s">
        <v>431</v>
      </c>
      <c r="B5" s="137"/>
      <c r="C5" s="137"/>
      <c r="D5" s="137"/>
      <c r="E5" s="138"/>
    </row>
    <row r="6" spans="1:5" ht="32.25" customHeight="1">
      <c r="A6" s="136" t="s">
        <v>432</v>
      </c>
      <c r="B6" s="137"/>
      <c r="C6" s="137"/>
      <c r="D6" s="137"/>
      <c r="E6" s="138"/>
    </row>
    <row r="7" spans="1:5" ht="15.75" customHeight="1">
      <c r="A7" s="136" t="s">
        <v>433</v>
      </c>
      <c r="B7" s="137"/>
      <c r="C7" s="137"/>
      <c r="D7" s="137"/>
      <c r="E7" s="138"/>
    </row>
    <row r="8" spans="1:5" ht="30" customHeight="1">
      <c r="A8" s="136" t="s">
        <v>434</v>
      </c>
      <c r="B8" s="137"/>
      <c r="C8" s="137"/>
      <c r="D8" s="137"/>
      <c r="E8" s="138"/>
    </row>
    <row r="9" spans="1:5" ht="15.75" customHeight="1">
      <c r="A9" s="136" t="s">
        <v>435</v>
      </c>
      <c r="B9" s="137"/>
      <c r="C9" s="137"/>
      <c r="D9" s="137"/>
      <c r="E9" s="138"/>
    </row>
    <row r="10" spans="1:5" ht="31.5">
      <c r="A10" s="136" t="s">
        <v>436</v>
      </c>
      <c r="B10" s="137"/>
      <c r="C10" s="137"/>
      <c r="D10" s="137"/>
      <c r="E10" s="138"/>
    </row>
    <row r="11" spans="1:5" ht="15.75" customHeight="1">
      <c r="A11" s="136" t="s">
        <v>437</v>
      </c>
      <c r="B11" s="137"/>
      <c r="C11" s="137"/>
      <c r="D11" s="137"/>
      <c r="E11" s="138"/>
    </row>
    <row r="12" spans="1:5" ht="15.75" customHeight="1">
      <c r="A12" s="136" t="s">
        <v>438</v>
      </c>
      <c r="B12" s="137"/>
      <c r="C12" s="137"/>
      <c r="D12" s="137"/>
      <c r="E12" s="138"/>
    </row>
    <row r="13" spans="1:5" ht="15.75" customHeight="1">
      <c r="A13" s="136" t="s">
        <v>439</v>
      </c>
      <c r="B13" s="137"/>
      <c r="C13" s="137"/>
      <c r="D13" s="137"/>
      <c r="E13" s="138"/>
    </row>
    <row r="14" spans="1:5" ht="15.75" customHeight="1">
      <c r="A14" s="136" t="s">
        <v>440</v>
      </c>
      <c r="B14" s="137"/>
      <c r="C14" s="137"/>
      <c r="D14" s="137"/>
      <c r="E14" s="138"/>
    </row>
    <row r="15" spans="1:5" ht="15.75" customHeight="1">
      <c r="A15" s="136" t="s">
        <v>441</v>
      </c>
      <c r="B15" s="137"/>
      <c r="C15" s="137"/>
      <c r="D15" s="137"/>
      <c r="E15" s="138"/>
    </row>
    <row r="16" spans="1:5" ht="30" customHeight="1">
      <c r="A16" s="136" t="s">
        <v>442</v>
      </c>
      <c r="B16" s="137"/>
      <c r="C16" s="137"/>
      <c r="D16" s="137"/>
      <c r="E16" s="138"/>
    </row>
    <row r="17" spans="1:5" ht="30" customHeight="1">
      <c r="A17" s="136" t="s">
        <v>443</v>
      </c>
      <c r="B17" s="137"/>
      <c r="C17" s="137"/>
      <c r="D17" s="137"/>
      <c r="E17" s="138"/>
    </row>
    <row r="18" spans="1:5" ht="33" customHeight="1">
      <c r="A18" s="136" t="s">
        <v>444</v>
      </c>
      <c r="B18" s="137"/>
      <c r="C18" s="137"/>
      <c r="D18" s="137"/>
      <c r="E18" s="138"/>
    </row>
    <row r="19" spans="1:5" ht="31.5">
      <c r="A19" s="136" t="s">
        <v>445</v>
      </c>
      <c r="B19" s="137"/>
      <c r="C19" s="137"/>
      <c r="D19" s="137"/>
      <c r="E19" s="138"/>
    </row>
    <row r="20" spans="1:5" ht="18" customHeight="1">
      <c r="A20" s="136" t="s">
        <v>446</v>
      </c>
      <c r="B20" s="137"/>
      <c r="C20" s="137"/>
      <c r="D20" s="137"/>
      <c r="E20" s="138"/>
    </row>
    <row r="21" spans="1:5" ht="18" customHeight="1">
      <c r="A21" s="136" t="s">
        <v>447</v>
      </c>
      <c r="B21" s="137"/>
      <c r="C21" s="137"/>
      <c r="D21" s="137"/>
      <c r="E21" s="138"/>
    </row>
    <row r="22" spans="1:5" ht="31.5">
      <c r="A22" s="136" t="s">
        <v>448</v>
      </c>
      <c r="B22" s="137"/>
      <c r="C22" s="137"/>
      <c r="D22" s="137"/>
      <c r="E22" s="138"/>
    </row>
    <row r="23" spans="1:5" ht="18" customHeight="1">
      <c r="A23" s="136" t="s">
        <v>449</v>
      </c>
      <c r="B23" s="137"/>
      <c r="C23" s="137"/>
      <c r="D23" s="137"/>
      <c r="E23" s="138"/>
    </row>
    <row r="24" spans="1:5" ht="35.25" customHeight="1">
      <c r="A24" s="136" t="s">
        <v>450</v>
      </c>
      <c r="B24" s="137"/>
      <c r="C24" s="137"/>
      <c r="D24" s="137"/>
      <c r="E24" s="138"/>
    </row>
    <row r="25" spans="1:5" ht="31.5">
      <c r="A25" s="136" t="s">
        <v>445</v>
      </c>
      <c r="B25" s="137"/>
      <c r="C25" s="137"/>
      <c r="D25" s="137"/>
      <c r="E25" s="138"/>
    </row>
    <row r="26" spans="1:5" ht="18" customHeight="1">
      <c r="A26" s="136" t="s">
        <v>451</v>
      </c>
      <c r="B26" s="137"/>
      <c r="C26" s="137"/>
      <c r="D26" s="137"/>
      <c r="E26" s="138"/>
    </row>
    <row r="27" spans="1:5" ht="31.5">
      <c r="A27" s="136" t="s">
        <v>452</v>
      </c>
      <c r="B27" s="137"/>
      <c r="C27" s="137"/>
      <c r="D27" s="137"/>
      <c r="E27" s="138"/>
    </row>
    <row r="28" spans="1:5" ht="32.25" thickBot="1">
      <c r="A28" s="140" t="s">
        <v>453</v>
      </c>
      <c r="B28" s="141"/>
      <c r="C28" s="141"/>
      <c r="D28" s="141"/>
      <c r="E28" s="142"/>
    </row>
  </sheetData>
  <mergeCells count="2">
    <mergeCell ref="A1:E1"/>
    <mergeCell ref="A2:E2"/>
  </mergeCells>
  <pageMargins left="0.7" right="0.7" top="0.75" bottom="0.75" header="0.3" footer="0.3"/>
  <pageSetup scale="7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E79"/>
  <sheetViews>
    <sheetView zoomScaleNormal="100" workbookViewId="0">
      <selection activeCell="F14" sqref="F14"/>
    </sheetView>
  </sheetViews>
  <sheetFormatPr defaultRowHeight="15"/>
  <cols>
    <col min="1" max="1" width="47.140625" customWidth="1"/>
    <col min="2" max="2" width="9.85546875" customWidth="1"/>
    <col min="3" max="3" width="9" customWidth="1"/>
    <col min="4" max="4" width="7.7109375" customWidth="1"/>
    <col min="5" max="5" width="16.140625" customWidth="1"/>
  </cols>
  <sheetData>
    <row r="1" spans="1:5" ht="18.75">
      <c r="A1" s="165" t="s">
        <v>454</v>
      </c>
      <c r="B1" s="166"/>
      <c r="C1" s="166"/>
      <c r="D1" s="166"/>
      <c r="E1" s="167"/>
    </row>
    <row r="2" spans="1:5">
      <c r="A2" s="168"/>
      <c r="B2" s="169"/>
      <c r="C2" s="169"/>
      <c r="D2" s="169"/>
      <c r="E2" s="170"/>
    </row>
    <row r="3" spans="1:5" ht="15.75">
      <c r="A3" s="130"/>
      <c r="B3" s="131" t="s">
        <v>376</v>
      </c>
      <c r="C3" s="131" t="s">
        <v>377</v>
      </c>
      <c r="D3" s="131" t="s">
        <v>378</v>
      </c>
      <c r="E3" s="132" t="s">
        <v>379</v>
      </c>
    </row>
    <row r="4" spans="1:5">
      <c r="A4" s="133"/>
      <c r="B4" s="134"/>
      <c r="C4" s="134"/>
      <c r="D4" s="134"/>
      <c r="E4" s="135"/>
    </row>
    <row r="5" spans="1:5" ht="15.75">
      <c r="A5" s="143" t="s">
        <v>455</v>
      </c>
      <c r="B5" s="137"/>
      <c r="C5" s="137"/>
      <c r="D5" s="137"/>
      <c r="E5" s="138"/>
    </row>
    <row r="6" spans="1:5" ht="15.75">
      <c r="A6" s="136" t="s">
        <v>456</v>
      </c>
      <c r="B6" s="137"/>
      <c r="C6" s="137"/>
      <c r="D6" s="137"/>
      <c r="E6" s="138"/>
    </row>
    <row r="7" spans="1:5" ht="15.75">
      <c r="A7" s="136" t="s">
        <v>457</v>
      </c>
      <c r="B7" s="137"/>
      <c r="C7" s="137"/>
      <c r="D7" s="137"/>
      <c r="E7" s="138"/>
    </row>
    <row r="8" spans="1:5" ht="15.75">
      <c r="A8" s="136" t="s">
        <v>458</v>
      </c>
      <c r="B8" s="137"/>
      <c r="C8" s="137"/>
      <c r="D8" s="137"/>
      <c r="E8" s="138"/>
    </row>
    <row r="9" spans="1:5" ht="15.75">
      <c r="A9" s="136" t="s">
        <v>459</v>
      </c>
      <c r="B9" s="137"/>
      <c r="C9" s="137"/>
      <c r="D9" s="137"/>
      <c r="E9" s="138"/>
    </row>
    <row r="10" spans="1:5" ht="15.75">
      <c r="A10" s="136" t="s">
        <v>460</v>
      </c>
      <c r="B10" s="137"/>
      <c r="C10" s="137"/>
      <c r="D10" s="137"/>
      <c r="E10" s="138"/>
    </row>
    <row r="11" spans="1:5" ht="50.45" customHeight="1">
      <c r="A11" s="143" t="s">
        <v>461</v>
      </c>
      <c r="B11" s="137"/>
      <c r="C11" s="137"/>
      <c r="D11" s="137"/>
      <c r="E11" s="138"/>
    </row>
    <row r="12" spans="1:5" ht="15.75">
      <c r="A12" s="136" t="s">
        <v>456</v>
      </c>
      <c r="B12" s="137"/>
      <c r="C12" s="137"/>
      <c r="D12" s="137"/>
      <c r="E12" s="138"/>
    </row>
    <row r="13" spans="1:5" ht="15.75">
      <c r="A13" s="136" t="s">
        <v>457</v>
      </c>
      <c r="B13" s="137"/>
      <c r="C13" s="137"/>
      <c r="D13" s="137"/>
      <c r="E13" s="138"/>
    </row>
    <row r="14" spans="1:5" ht="15.75">
      <c r="A14" s="136" t="s">
        <v>458</v>
      </c>
      <c r="B14" s="137"/>
      <c r="C14" s="137"/>
      <c r="D14" s="137"/>
      <c r="E14" s="138"/>
    </row>
    <row r="15" spans="1:5" ht="15.75">
      <c r="A15" s="136" t="s">
        <v>459</v>
      </c>
      <c r="B15" s="137"/>
      <c r="C15" s="137"/>
      <c r="D15" s="137"/>
      <c r="E15" s="138"/>
    </row>
    <row r="16" spans="1:5" ht="15.75">
      <c r="A16" s="136" t="s">
        <v>460</v>
      </c>
      <c r="B16" s="137"/>
      <c r="C16" s="137"/>
      <c r="D16" s="137"/>
      <c r="E16" s="138"/>
    </row>
    <row r="17" spans="1:5" ht="15.75">
      <c r="A17" s="143" t="s">
        <v>462</v>
      </c>
      <c r="B17" s="137"/>
      <c r="C17" s="137"/>
      <c r="D17" s="137"/>
      <c r="E17" s="138"/>
    </row>
    <row r="18" spans="1:5" ht="15.75">
      <c r="A18" s="136" t="s">
        <v>463</v>
      </c>
      <c r="B18" s="137"/>
      <c r="C18" s="137"/>
      <c r="D18" s="137"/>
      <c r="E18" s="138"/>
    </row>
    <row r="19" spans="1:5" ht="15.75">
      <c r="A19" s="136" t="s">
        <v>464</v>
      </c>
      <c r="B19" s="137"/>
      <c r="C19" s="137"/>
      <c r="D19" s="137"/>
      <c r="E19" s="138"/>
    </row>
    <row r="20" spans="1:5" ht="15.75">
      <c r="A20" s="136" t="s">
        <v>465</v>
      </c>
      <c r="B20" s="137"/>
      <c r="C20" s="137"/>
      <c r="D20" s="137"/>
      <c r="E20" s="138"/>
    </row>
    <row r="21" spans="1:5" ht="15.75">
      <c r="A21" s="136" t="s">
        <v>466</v>
      </c>
      <c r="B21" s="137"/>
      <c r="C21" s="137"/>
      <c r="D21" s="137"/>
      <c r="E21" s="138"/>
    </row>
    <row r="22" spans="1:5" ht="15.75">
      <c r="A22" s="136" t="s">
        <v>467</v>
      </c>
      <c r="B22" s="137"/>
      <c r="C22" s="137"/>
      <c r="D22" s="137"/>
      <c r="E22" s="138"/>
    </row>
    <row r="23" spans="1:5" ht="15.75">
      <c r="A23" s="136" t="s">
        <v>468</v>
      </c>
      <c r="B23" s="137"/>
      <c r="C23" s="137"/>
      <c r="D23" s="137"/>
      <c r="E23" s="138"/>
    </row>
    <row r="24" spans="1:5" ht="15.75">
      <c r="A24" s="143" t="s">
        <v>469</v>
      </c>
      <c r="B24" s="137"/>
      <c r="C24" s="137"/>
      <c r="D24" s="137"/>
      <c r="E24" s="138"/>
    </row>
    <row r="25" spans="1:5" ht="15.75">
      <c r="A25" s="136" t="s">
        <v>470</v>
      </c>
      <c r="B25" s="137"/>
      <c r="C25" s="137"/>
      <c r="D25" s="137"/>
      <c r="E25" s="138"/>
    </row>
    <row r="26" spans="1:5" ht="15.75">
      <c r="A26" s="136" t="s">
        <v>471</v>
      </c>
      <c r="B26" s="137"/>
      <c r="C26" s="137"/>
      <c r="D26" s="137"/>
      <c r="E26" s="138"/>
    </row>
    <row r="27" spans="1:5" ht="15.75">
      <c r="A27" s="136" t="s">
        <v>472</v>
      </c>
      <c r="B27" s="137"/>
      <c r="C27" s="137"/>
      <c r="D27" s="137"/>
      <c r="E27" s="138"/>
    </row>
    <row r="28" spans="1:5" ht="15.75">
      <c r="A28" s="136" t="s">
        <v>473</v>
      </c>
      <c r="B28" s="137"/>
      <c r="C28" s="137"/>
      <c r="D28" s="137"/>
      <c r="E28" s="138"/>
    </row>
    <row r="29" spans="1:5" ht="15.75">
      <c r="A29" s="143" t="s">
        <v>474</v>
      </c>
      <c r="B29" s="137"/>
      <c r="C29" s="137"/>
      <c r="D29" s="137"/>
      <c r="E29" s="138"/>
    </row>
    <row r="30" spans="1:5" ht="15.75">
      <c r="A30" s="136" t="s">
        <v>475</v>
      </c>
      <c r="B30" s="137"/>
      <c r="C30" s="137"/>
      <c r="D30" s="137"/>
      <c r="E30" s="138"/>
    </row>
    <row r="31" spans="1:5" ht="15.75">
      <c r="A31" s="136" t="s">
        <v>476</v>
      </c>
      <c r="B31" s="137"/>
      <c r="C31" s="137"/>
      <c r="D31" s="137"/>
      <c r="E31" s="138"/>
    </row>
    <row r="32" spans="1:5" ht="15.75">
      <c r="A32" s="136" t="s">
        <v>477</v>
      </c>
      <c r="B32" s="137"/>
      <c r="C32" s="137"/>
      <c r="D32" s="137"/>
      <c r="E32" s="138"/>
    </row>
    <row r="33" spans="1:5" ht="15.75">
      <c r="A33" s="136"/>
      <c r="B33" s="137"/>
      <c r="C33" s="137"/>
      <c r="D33" s="137"/>
      <c r="E33" s="138"/>
    </row>
    <row r="34" spans="1:5" ht="15.75">
      <c r="A34" s="136"/>
      <c r="B34" s="137"/>
      <c r="C34" s="137"/>
      <c r="D34" s="137"/>
      <c r="E34" s="138"/>
    </row>
    <row r="35" spans="1:5" ht="15.75">
      <c r="A35" s="136"/>
      <c r="B35" s="137"/>
      <c r="C35" s="137"/>
      <c r="D35" s="137"/>
      <c r="E35" s="138"/>
    </row>
    <row r="36" spans="1:5" ht="15.75">
      <c r="A36" s="136"/>
      <c r="B36" s="137"/>
      <c r="C36" s="137"/>
      <c r="D36" s="137"/>
      <c r="E36" s="138"/>
    </row>
    <row r="37" spans="1:5" ht="15.75">
      <c r="A37" s="136"/>
      <c r="B37" s="137"/>
      <c r="C37" s="137"/>
      <c r="D37" s="137"/>
      <c r="E37" s="138"/>
    </row>
    <row r="38" spans="1:5" ht="15.75">
      <c r="A38" s="136"/>
      <c r="B38" s="137"/>
      <c r="C38" s="137"/>
      <c r="D38" s="137"/>
      <c r="E38" s="138"/>
    </row>
    <row r="39" spans="1:5" ht="15.75">
      <c r="A39" s="136"/>
      <c r="B39" s="137"/>
      <c r="C39" s="137"/>
      <c r="D39" s="137"/>
      <c r="E39" s="138"/>
    </row>
    <row r="40" spans="1:5" ht="15.75">
      <c r="A40" s="136"/>
      <c r="B40" s="137"/>
      <c r="C40" s="137"/>
      <c r="D40" s="137"/>
      <c r="E40" s="138"/>
    </row>
    <row r="41" spans="1:5" ht="15.75">
      <c r="A41" s="136"/>
      <c r="B41" s="137"/>
      <c r="C41" s="137"/>
      <c r="D41" s="137"/>
      <c r="E41" s="138"/>
    </row>
    <row r="42" spans="1:5" ht="15.75">
      <c r="A42" s="136"/>
      <c r="B42" s="137"/>
      <c r="C42" s="137"/>
      <c r="D42" s="137"/>
      <c r="E42" s="138"/>
    </row>
    <row r="43" spans="1:5" ht="15.75">
      <c r="A43" s="136"/>
      <c r="B43" s="137"/>
      <c r="C43" s="137"/>
      <c r="D43" s="137"/>
      <c r="E43" s="138"/>
    </row>
    <row r="44" spans="1:5" ht="15.75">
      <c r="A44" s="136"/>
      <c r="B44" s="137"/>
      <c r="C44" s="137"/>
      <c r="D44" s="137"/>
      <c r="E44" s="138"/>
    </row>
    <row r="45" spans="1:5" ht="15.75">
      <c r="A45" s="136"/>
      <c r="B45" s="137"/>
      <c r="C45" s="137"/>
      <c r="D45" s="137"/>
      <c r="E45" s="138"/>
    </row>
    <row r="46" spans="1:5" ht="15.75">
      <c r="A46" s="136"/>
      <c r="B46" s="137"/>
      <c r="C46" s="137"/>
      <c r="D46" s="137"/>
      <c r="E46" s="138"/>
    </row>
    <row r="47" spans="1:5" ht="15.75">
      <c r="A47" s="136"/>
      <c r="B47" s="137"/>
      <c r="C47" s="137"/>
      <c r="D47" s="137"/>
      <c r="E47" s="138"/>
    </row>
    <row r="48" spans="1:5" ht="15.75">
      <c r="A48" s="136"/>
      <c r="B48" s="137"/>
      <c r="C48" s="137"/>
      <c r="D48" s="137"/>
      <c r="E48" s="138"/>
    </row>
    <row r="49" spans="1:5" ht="15.75">
      <c r="A49" s="136"/>
      <c r="B49" s="137"/>
      <c r="C49" s="137"/>
      <c r="D49" s="137"/>
      <c r="E49" s="138"/>
    </row>
    <row r="50" spans="1:5" ht="15.75">
      <c r="A50" s="136"/>
      <c r="B50" s="137"/>
      <c r="C50" s="137"/>
      <c r="D50" s="137"/>
      <c r="E50" s="138"/>
    </row>
    <row r="51" spans="1:5" ht="15.75">
      <c r="A51" s="136"/>
      <c r="B51" s="137"/>
      <c r="C51" s="137"/>
      <c r="D51" s="137"/>
      <c r="E51" s="138"/>
    </row>
    <row r="52" spans="1:5" ht="15.75">
      <c r="A52" s="136"/>
      <c r="B52" s="137"/>
      <c r="C52" s="137"/>
      <c r="D52" s="137"/>
      <c r="E52" s="138"/>
    </row>
    <row r="53" spans="1:5" ht="15.75">
      <c r="A53" s="136"/>
      <c r="B53" s="137"/>
      <c r="C53" s="137"/>
      <c r="D53" s="137"/>
      <c r="E53" s="138"/>
    </row>
    <row r="54" spans="1:5" ht="15.75">
      <c r="A54" s="136"/>
      <c r="B54" s="137"/>
      <c r="C54" s="137"/>
      <c r="D54" s="137"/>
      <c r="E54" s="138"/>
    </row>
    <row r="55" spans="1:5" ht="15.75">
      <c r="A55" s="136"/>
      <c r="B55" s="137"/>
      <c r="C55" s="137"/>
      <c r="D55" s="137"/>
      <c r="E55" s="138"/>
    </row>
    <row r="56" spans="1:5" ht="15.75">
      <c r="A56" s="136"/>
      <c r="B56" s="137"/>
      <c r="C56" s="137"/>
      <c r="D56" s="137"/>
      <c r="E56" s="138"/>
    </row>
    <row r="57" spans="1:5" ht="15.75">
      <c r="A57" s="136"/>
      <c r="B57" s="137"/>
      <c r="C57" s="137"/>
      <c r="D57" s="137"/>
      <c r="E57" s="138"/>
    </row>
    <row r="58" spans="1:5" ht="15.75">
      <c r="A58" s="136"/>
      <c r="B58" s="137"/>
      <c r="C58" s="137"/>
      <c r="D58" s="137"/>
      <c r="E58" s="138"/>
    </row>
    <row r="59" spans="1:5" ht="15.75">
      <c r="A59" s="136"/>
      <c r="B59" s="137"/>
      <c r="C59" s="137"/>
      <c r="D59" s="137"/>
      <c r="E59" s="138"/>
    </row>
    <row r="60" spans="1:5" ht="15.75">
      <c r="A60" s="136"/>
      <c r="B60" s="137"/>
      <c r="C60" s="137"/>
      <c r="D60" s="137"/>
      <c r="E60" s="138"/>
    </row>
    <row r="61" spans="1:5" ht="15.75">
      <c r="A61" s="136"/>
      <c r="B61" s="137"/>
      <c r="C61" s="137"/>
      <c r="D61" s="137"/>
      <c r="E61" s="138"/>
    </row>
    <row r="62" spans="1:5" ht="15.75">
      <c r="A62" s="136"/>
      <c r="B62" s="137"/>
      <c r="C62" s="137"/>
      <c r="D62" s="137"/>
      <c r="E62" s="138"/>
    </row>
    <row r="63" spans="1:5" ht="15.75">
      <c r="A63" s="136"/>
      <c r="B63" s="137"/>
      <c r="C63" s="137"/>
      <c r="D63" s="137"/>
      <c r="E63" s="138"/>
    </row>
    <row r="64" spans="1:5" ht="15.75">
      <c r="A64" s="136"/>
      <c r="B64" s="137"/>
      <c r="C64" s="137"/>
      <c r="D64" s="137"/>
      <c r="E64" s="138"/>
    </row>
    <row r="65" spans="1:5" ht="15.75">
      <c r="A65" s="136"/>
      <c r="B65" s="137"/>
      <c r="C65" s="137"/>
      <c r="D65" s="137"/>
      <c r="E65" s="138"/>
    </row>
    <row r="66" spans="1:5" ht="15.75">
      <c r="A66" s="136"/>
      <c r="B66" s="137"/>
      <c r="C66" s="137"/>
      <c r="D66" s="137"/>
      <c r="E66" s="138"/>
    </row>
    <row r="67" spans="1:5" ht="15.75">
      <c r="A67" s="136"/>
      <c r="B67" s="137"/>
      <c r="C67" s="137"/>
      <c r="D67" s="137"/>
      <c r="E67" s="138"/>
    </row>
    <row r="68" spans="1:5" ht="15.75">
      <c r="A68" s="136"/>
      <c r="B68" s="137"/>
      <c r="C68" s="137"/>
      <c r="D68" s="137"/>
      <c r="E68" s="138"/>
    </row>
    <row r="69" spans="1:5" ht="15.75">
      <c r="A69" s="136"/>
      <c r="B69" s="137"/>
      <c r="C69" s="137"/>
      <c r="D69" s="137"/>
      <c r="E69" s="138"/>
    </row>
    <row r="70" spans="1:5" ht="15.75">
      <c r="A70" s="136"/>
      <c r="B70" s="137"/>
      <c r="C70" s="137"/>
      <c r="D70" s="137"/>
      <c r="E70" s="138"/>
    </row>
    <row r="71" spans="1:5" ht="15.75">
      <c r="A71" s="136"/>
      <c r="B71" s="137"/>
      <c r="C71" s="137"/>
      <c r="D71" s="137"/>
      <c r="E71" s="138"/>
    </row>
    <row r="72" spans="1:5" ht="15.75">
      <c r="A72" s="136"/>
      <c r="B72" s="137"/>
      <c r="C72" s="137"/>
      <c r="D72" s="137"/>
      <c r="E72" s="138"/>
    </row>
    <row r="73" spans="1:5" ht="15.75">
      <c r="A73" s="136"/>
      <c r="B73" s="137"/>
      <c r="C73" s="137"/>
      <c r="D73" s="137"/>
      <c r="E73" s="138"/>
    </row>
    <row r="74" spans="1:5" ht="15.75">
      <c r="A74" s="136"/>
      <c r="B74" s="137"/>
      <c r="C74" s="137"/>
      <c r="D74" s="137"/>
      <c r="E74" s="138"/>
    </row>
    <row r="75" spans="1:5" ht="15.75">
      <c r="A75" s="136"/>
      <c r="B75" s="137"/>
      <c r="C75" s="137"/>
      <c r="D75" s="137"/>
      <c r="E75" s="138"/>
    </row>
    <row r="76" spans="1:5" ht="15.75">
      <c r="A76" s="136"/>
      <c r="B76" s="137"/>
      <c r="C76" s="137"/>
      <c r="D76" s="137"/>
      <c r="E76" s="138"/>
    </row>
    <row r="77" spans="1:5" ht="15.75">
      <c r="A77" s="136"/>
      <c r="B77" s="137"/>
      <c r="C77" s="137"/>
      <c r="D77" s="137"/>
      <c r="E77" s="138"/>
    </row>
    <row r="78" spans="1:5" ht="15.75">
      <c r="A78" s="136"/>
      <c r="B78" s="137"/>
      <c r="C78" s="137"/>
      <c r="D78" s="137"/>
      <c r="E78" s="138"/>
    </row>
    <row r="79" spans="1:5" ht="15.75">
      <c r="A79" s="136"/>
      <c r="B79" s="137"/>
      <c r="C79" s="137"/>
      <c r="D79" s="137"/>
      <c r="E79" s="138"/>
    </row>
  </sheetData>
  <mergeCells count="2">
    <mergeCell ref="A1:E1"/>
    <mergeCell ref="A2:E2"/>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E28"/>
  <sheetViews>
    <sheetView zoomScaleNormal="100" zoomScaleSheetLayoutView="55" zoomScalePageLayoutView="55" workbookViewId="0">
      <selection activeCell="A21" sqref="A21"/>
    </sheetView>
  </sheetViews>
  <sheetFormatPr defaultColWidth="9.140625" defaultRowHeight="12.75"/>
  <cols>
    <col min="1" max="1" width="77" style="129" customWidth="1"/>
    <col min="2" max="2" width="5" style="129" customWidth="1"/>
    <col min="3" max="3" width="4.28515625" style="129" customWidth="1"/>
    <col min="4" max="4" width="4.85546875" style="129" customWidth="1"/>
    <col min="5" max="5" width="24" style="129" customWidth="1"/>
    <col min="6" max="16384" width="9.140625" style="129"/>
  </cols>
  <sheetData>
    <row r="1" spans="1:5" ht="21.95" customHeight="1">
      <c r="A1" s="165" t="s">
        <v>478</v>
      </c>
      <c r="B1" s="166"/>
      <c r="C1" s="166"/>
      <c r="D1" s="166"/>
      <c r="E1" s="167"/>
    </row>
    <row r="2" spans="1:5" ht="3" customHeight="1">
      <c r="A2" s="168"/>
      <c r="B2" s="169"/>
      <c r="C2" s="169"/>
      <c r="D2" s="169"/>
      <c r="E2" s="170"/>
    </row>
    <row r="3" spans="1:5" ht="17.25" customHeight="1">
      <c r="A3" s="130"/>
      <c r="B3" s="131" t="s">
        <v>376</v>
      </c>
      <c r="C3" s="131" t="s">
        <v>377</v>
      </c>
      <c r="D3" s="131" t="s">
        <v>378</v>
      </c>
      <c r="E3" s="132" t="s">
        <v>379</v>
      </c>
    </row>
    <row r="4" spans="1:5" ht="3" customHeight="1">
      <c r="A4" s="133"/>
      <c r="B4" s="134"/>
      <c r="C4" s="134"/>
      <c r="D4" s="134"/>
      <c r="E4" s="135"/>
    </row>
    <row r="5" spans="1:5" ht="15.75" customHeight="1">
      <c r="A5" s="143" t="s">
        <v>479</v>
      </c>
      <c r="B5" s="137"/>
      <c r="C5" s="137"/>
      <c r="D5" s="137"/>
      <c r="E5" s="138"/>
    </row>
    <row r="6" spans="1:5" ht="15.75" customHeight="1">
      <c r="A6" s="136" t="s">
        <v>480</v>
      </c>
      <c r="B6" s="137"/>
      <c r="C6" s="137"/>
      <c r="D6" s="137"/>
      <c r="E6" s="138"/>
    </row>
    <row r="7" spans="1:5" ht="15.75" customHeight="1">
      <c r="A7" s="136" t="s">
        <v>481</v>
      </c>
      <c r="B7" s="137"/>
      <c r="C7" s="137"/>
      <c r="D7" s="137"/>
      <c r="E7" s="138"/>
    </row>
    <row r="8" spans="1:5" ht="15.75" customHeight="1">
      <c r="A8" s="136" t="s">
        <v>482</v>
      </c>
      <c r="B8" s="137"/>
      <c r="C8" s="137"/>
      <c r="D8" s="137"/>
      <c r="E8" s="138"/>
    </row>
    <row r="9" spans="1:5" ht="15.75" customHeight="1">
      <c r="A9" s="143" t="s">
        <v>483</v>
      </c>
      <c r="B9" s="137"/>
      <c r="C9" s="137"/>
      <c r="D9" s="137"/>
      <c r="E9" s="138"/>
    </row>
    <row r="10" spans="1:5" ht="15.75">
      <c r="A10" s="136" t="s">
        <v>484</v>
      </c>
      <c r="B10" s="137"/>
      <c r="C10" s="137"/>
      <c r="D10" s="137"/>
      <c r="E10" s="138"/>
    </row>
    <row r="11" spans="1:5" ht="15.75" customHeight="1">
      <c r="A11" s="136" t="s">
        <v>485</v>
      </c>
      <c r="B11" s="137"/>
      <c r="C11" s="137"/>
      <c r="D11" s="137"/>
      <c r="E11" s="138"/>
    </row>
    <row r="12" spans="1:5" ht="15.75" customHeight="1">
      <c r="A12" s="136" t="s">
        <v>486</v>
      </c>
      <c r="B12" s="137"/>
      <c r="C12" s="137"/>
      <c r="D12" s="137"/>
      <c r="E12" s="138"/>
    </row>
    <row r="13" spans="1:5" ht="15.75" customHeight="1">
      <c r="A13" s="143" t="s">
        <v>487</v>
      </c>
      <c r="B13" s="137"/>
      <c r="C13" s="137"/>
      <c r="D13" s="137"/>
      <c r="E13" s="138"/>
    </row>
    <row r="14" spans="1:5" ht="15.75" customHeight="1">
      <c r="A14" s="136" t="s">
        <v>488</v>
      </c>
      <c r="B14" s="137"/>
      <c r="C14" s="137"/>
      <c r="D14" s="137"/>
      <c r="E14" s="138"/>
    </row>
    <row r="15" spans="1:5" ht="15.75" customHeight="1">
      <c r="A15" s="136" t="s">
        <v>489</v>
      </c>
      <c r="B15" s="137"/>
      <c r="C15" s="137"/>
      <c r="D15" s="137"/>
      <c r="E15" s="138"/>
    </row>
    <row r="16" spans="1:5" ht="15.75" customHeight="1">
      <c r="A16" s="136" t="s">
        <v>490</v>
      </c>
      <c r="B16" s="137"/>
      <c r="C16" s="137"/>
      <c r="D16" s="137"/>
      <c r="E16" s="138"/>
    </row>
    <row r="17" spans="1:5" ht="15.75" customHeight="1">
      <c r="A17" s="143" t="s">
        <v>491</v>
      </c>
      <c r="B17" s="137"/>
      <c r="C17" s="137"/>
      <c r="D17" s="137"/>
      <c r="E17" s="138"/>
    </row>
    <row r="18" spans="1:5" ht="15.75" customHeight="1">
      <c r="A18" s="136" t="s">
        <v>492</v>
      </c>
      <c r="B18" s="137"/>
      <c r="C18" s="137"/>
      <c r="D18" s="137"/>
      <c r="E18" s="138"/>
    </row>
    <row r="19" spans="1:5" ht="18" customHeight="1">
      <c r="A19" s="136" t="s">
        <v>493</v>
      </c>
      <c r="B19" s="137"/>
      <c r="C19" s="137"/>
      <c r="D19" s="137"/>
      <c r="E19" s="138"/>
    </row>
    <row r="20" spans="1:5" ht="18" customHeight="1">
      <c r="A20" s="136" t="s">
        <v>494</v>
      </c>
      <c r="B20" s="137"/>
      <c r="C20" s="137"/>
      <c r="D20" s="137"/>
      <c r="E20" s="138"/>
    </row>
    <row r="21" spans="1:5" ht="18" customHeight="1">
      <c r="A21" s="143" t="s">
        <v>495</v>
      </c>
      <c r="B21" s="137"/>
      <c r="C21" s="137"/>
      <c r="D21" s="137"/>
      <c r="E21" s="138"/>
    </row>
    <row r="22" spans="1:5" ht="18" customHeight="1">
      <c r="A22" s="136" t="s">
        <v>496</v>
      </c>
      <c r="B22" s="137"/>
      <c r="C22" s="137"/>
      <c r="D22" s="137"/>
      <c r="E22" s="138"/>
    </row>
    <row r="23" spans="1:5" ht="18" customHeight="1">
      <c r="A23" s="136" t="s">
        <v>497</v>
      </c>
      <c r="B23" s="137"/>
      <c r="C23" s="137"/>
      <c r="D23" s="137"/>
      <c r="E23" s="138"/>
    </row>
    <row r="24" spans="1:5" ht="18" customHeight="1">
      <c r="A24" s="136" t="s">
        <v>498</v>
      </c>
      <c r="B24" s="137"/>
      <c r="C24" s="137"/>
      <c r="D24" s="137"/>
      <c r="E24" s="138"/>
    </row>
    <row r="25" spans="1:5" ht="18" customHeight="1">
      <c r="A25" s="143" t="s">
        <v>499</v>
      </c>
      <c r="B25" s="137"/>
      <c r="C25" s="137"/>
      <c r="D25" s="137"/>
      <c r="E25" s="138"/>
    </row>
    <row r="26" spans="1:5" ht="18" customHeight="1">
      <c r="A26" s="136" t="s">
        <v>500</v>
      </c>
      <c r="B26" s="137"/>
      <c r="C26" s="137"/>
      <c r="D26" s="137"/>
      <c r="E26" s="138"/>
    </row>
    <row r="27" spans="1:5" ht="18" customHeight="1">
      <c r="A27" s="136" t="s">
        <v>501</v>
      </c>
      <c r="B27" s="137"/>
      <c r="C27" s="137"/>
      <c r="D27" s="137"/>
      <c r="E27" s="138"/>
    </row>
    <row r="28" spans="1:5" ht="15.75" customHeight="1" thickBot="1">
      <c r="A28" s="140" t="s">
        <v>502</v>
      </c>
      <c r="B28" s="141"/>
      <c r="C28" s="141"/>
      <c r="D28" s="141"/>
      <c r="E28" s="142"/>
    </row>
  </sheetData>
  <mergeCells count="2">
    <mergeCell ref="A1:E1"/>
    <mergeCell ref="A2:E2"/>
  </mergeCells>
  <pageMargins left="0.7" right="0.7" top="0.75" bottom="0.75" header="0.3" footer="0.3"/>
  <pageSetup scale="78"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22"/>
  <sheetViews>
    <sheetView zoomScaleNormal="100" zoomScaleSheetLayoutView="40" zoomScalePageLayoutView="55" workbookViewId="0">
      <selection activeCell="A8" sqref="A8"/>
    </sheetView>
  </sheetViews>
  <sheetFormatPr defaultColWidth="9.140625" defaultRowHeight="12.75"/>
  <cols>
    <col min="1" max="1" width="77" style="129" customWidth="1"/>
    <col min="2" max="2" width="5" style="129" customWidth="1"/>
    <col min="3" max="3" width="4.28515625" style="129" customWidth="1"/>
    <col min="4" max="4" width="4.85546875" style="129" customWidth="1"/>
    <col min="5" max="5" width="24" style="129" customWidth="1"/>
    <col min="6" max="16384" width="9.140625" style="129"/>
  </cols>
  <sheetData>
    <row r="1" spans="1:5" ht="21.95" customHeight="1">
      <c r="A1" s="165" t="s">
        <v>503</v>
      </c>
      <c r="B1" s="166"/>
      <c r="C1" s="166"/>
      <c r="D1" s="166"/>
      <c r="E1" s="167"/>
    </row>
    <row r="2" spans="1:5" ht="3" customHeight="1">
      <c r="A2" s="168"/>
      <c r="B2" s="169"/>
      <c r="C2" s="169"/>
      <c r="D2" s="169"/>
      <c r="E2" s="170"/>
    </row>
    <row r="3" spans="1:5" ht="17.25" customHeight="1">
      <c r="A3" s="130"/>
      <c r="B3" s="131" t="s">
        <v>376</v>
      </c>
      <c r="C3" s="131" t="s">
        <v>377</v>
      </c>
      <c r="D3" s="131" t="s">
        <v>378</v>
      </c>
      <c r="E3" s="132" t="s">
        <v>379</v>
      </c>
    </row>
    <row r="4" spans="1:5" ht="3" customHeight="1">
      <c r="A4" s="133"/>
      <c r="B4" s="134"/>
      <c r="C4" s="134"/>
      <c r="D4" s="134"/>
      <c r="E4" s="135"/>
    </row>
    <row r="5" spans="1:5" ht="31.5">
      <c r="A5" s="136" t="s">
        <v>504</v>
      </c>
      <c r="B5" s="137"/>
      <c r="C5" s="137"/>
      <c r="D5" s="137"/>
      <c r="E5" s="138"/>
    </row>
    <row r="6" spans="1:5" ht="31.5">
      <c r="A6" s="136" t="s">
        <v>505</v>
      </c>
      <c r="B6" s="137"/>
      <c r="C6" s="137"/>
      <c r="D6" s="137"/>
      <c r="E6" s="138"/>
    </row>
    <row r="7" spans="1:5" ht="31.5">
      <c r="A7" s="136" t="s">
        <v>506</v>
      </c>
      <c r="B7" s="137"/>
      <c r="C7" s="137"/>
      <c r="D7" s="137"/>
      <c r="E7" s="138"/>
    </row>
    <row r="8" spans="1:5" ht="47.25">
      <c r="A8" s="136" t="s">
        <v>507</v>
      </c>
      <c r="B8" s="137"/>
      <c r="C8" s="137"/>
      <c r="D8" s="137"/>
      <c r="E8" s="138"/>
    </row>
    <row r="9" spans="1:5" ht="47.25">
      <c r="A9" s="136" t="s">
        <v>508</v>
      </c>
      <c r="B9" s="137"/>
      <c r="C9" s="137"/>
      <c r="D9" s="137"/>
      <c r="E9" s="138"/>
    </row>
    <row r="10" spans="1:5" ht="31.5">
      <c r="A10" s="136" t="s">
        <v>509</v>
      </c>
      <c r="B10" s="137"/>
      <c r="C10" s="137"/>
      <c r="D10" s="137"/>
      <c r="E10" s="138"/>
    </row>
    <row r="11" spans="1:5" ht="33.75" customHeight="1">
      <c r="A11" s="136" t="s">
        <v>510</v>
      </c>
      <c r="B11" s="137"/>
      <c r="C11" s="137"/>
      <c r="D11" s="137"/>
      <c r="E11" s="138"/>
    </row>
    <row r="12" spans="1:5" ht="15.75">
      <c r="A12" s="136" t="s">
        <v>511</v>
      </c>
      <c r="B12" s="137"/>
      <c r="C12" s="137"/>
      <c r="D12" s="137"/>
      <c r="E12" s="138"/>
    </row>
    <row r="13" spans="1:5" ht="31.5">
      <c r="A13" s="136" t="s">
        <v>512</v>
      </c>
      <c r="B13" s="137"/>
      <c r="C13" s="137"/>
      <c r="D13" s="137"/>
      <c r="E13" s="138"/>
    </row>
    <row r="14" spans="1:5" ht="31.5">
      <c r="A14" s="136" t="s">
        <v>513</v>
      </c>
      <c r="B14" s="137"/>
      <c r="C14" s="137"/>
      <c r="D14" s="137"/>
      <c r="E14" s="138"/>
    </row>
    <row r="15" spans="1:5" ht="15.75">
      <c r="A15" s="136" t="s">
        <v>514</v>
      </c>
      <c r="B15" s="137"/>
      <c r="C15" s="137"/>
      <c r="D15" s="137"/>
      <c r="E15" s="138"/>
    </row>
    <row r="16" spans="1:5" ht="31.5">
      <c r="A16" s="136" t="s">
        <v>515</v>
      </c>
      <c r="B16" s="137"/>
      <c r="C16" s="137"/>
      <c r="D16" s="137"/>
      <c r="E16" s="138"/>
    </row>
    <row r="17" spans="1:5" ht="49.5" customHeight="1">
      <c r="A17" s="136" t="s">
        <v>516</v>
      </c>
      <c r="B17" s="137"/>
      <c r="C17" s="137"/>
      <c r="D17" s="137"/>
      <c r="E17" s="138"/>
    </row>
    <row r="18" spans="1:5" ht="47.25">
      <c r="A18" s="136" t="s">
        <v>517</v>
      </c>
      <c r="B18" s="137"/>
      <c r="C18" s="137"/>
      <c r="D18" s="137"/>
      <c r="E18" s="138"/>
    </row>
    <row r="19" spans="1:5" ht="18.75" customHeight="1">
      <c r="A19" s="136" t="s">
        <v>518</v>
      </c>
      <c r="B19" s="137"/>
      <c r="C19" s="137"/>
      <c r="D19" s="137"/>
      <c r="E19" s="138"/>
    </row>
    <row r="20" spans="1:5" ht="18" customHeight="1">
      <c r="A20" s="136" t="s">
        <v>519</v>
      </c>
      <c r="B20" s="137"/>
      <c r="C20" s="137"/>
      <c r="D20" s="137"/>
      <c r="E20" s="138"/>
    </row>
    <row r="21" spans="1:5" ht="47.25">
      <c r="A21" s="136" t="s">
        <v>520</v>
      </c>
      <c r="B21" s="137"/>
      <c r="C21" s="137"/>
      <c r="D21" s="137"/>
      <c r="E21" s="138"/>
    </row>
    <row r="22" spans="1:5" ht="32.25" thickBot="1">
      <c r="A22" s="140" t="s">
        <v>521</v>
      </c>
      <c r="B22" s="141"/>
      <c r="C22" s="141"/>
      <c r="D22" s="141"/>
      <c r="E22" s="142"/>
    </row>
  </sheetData>
  <mergeCells count="2">
    <mergeCell ref="A1:E1"/>
    <mergeCell ref="A2:E2"/>
  </mergeCells>
  <pageMargins left="0.7" right="0.7" top="0.75" bottom="0.75" header="0.3" footer="0.3"/>
  <pageSetup scale="78"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36"/>
  <sheetViews>
    <sheetView workbookViewId="0">
      <selection sqref="A1:A36"/>
    </sheetView>
  </sheetViews>
  <sheetFormatPr defaultRowHeight="15"/>
  <cols>
    <col min="1" max="1" width="11.5703125" bestFit="1" customWidth="1"/>
  </cols>
  <sheetData>
    <row r="1" spans="1:1">
      <c r="A1" s="122" t="s">
        <v>354</v>
      </c>
    </row>
    <row r="2" spans="1:1">
      <c r="A2" s="31" t="s">
        <v>333</v>
      </c>
    </row>
    <row r="3" spans="1:1">
      <c r="A3" s="31" t="s">
        <v>327</v>
      </c>
    </row>
    <row r="4" spans="1:1">
      <c r="A4" s="122" t="s">
        <v>324</v>
      </c>
    </row>
    <row r="5" spans="1:1">
      <c r="A5" s="122" t="s">
        <v>325</v>
      </c>
    </row>
    <row r="6" spans="1:1">
      <c r="A6" s="122" t="s">
        <v>337</v>
      </c>
    </row>
    <row r="7" spans="1:1">
      <c r="A7" s="31" t="s">
        <v>344</v>
      </c>
    </row>
    <row r="8" spans="1:1">
      <c r="A8" s="122" t="s">
        <v>338</v>
      </c>
    </row>
    <row r="9" spans="1:1">
      <c r="A9" s="31" t="s">
        <v>345</v>
      </c>
    </row>
    <row r="10" spans="1:1">
      <c r="A10" s="31" t="s">
        <v>336</v>
      </c>
    </row>
    <row r="11" spans="1:1">
      <c r="A11" s="31" t="s">
        <v>349</v>
      </c>
    </row>
    <row r="12" spans="1:1">
      <c r="A12" s="31" t="s">
        <v>350</v>
      </c>
    </row>
    <row r="13" spans="1:1">
      <c r="A13" s="31" t="s">
        <v>357</v>
      </c>
    </row>
    <row r="14" spans="1:1">
      <c r="A14" s="122" t="s">
        <v>341</v>
      </c>
    </row>
    <row r="15" spans="1:1">
      <c r="A15" s="31" t="s">
        <v>339</v>
      </c>
    </row>
    <row r="16" spans="1:1">
      <c r="A16" s="31" t="s">
        <v>346</v>
      </c>
    </row>
    <row r="17" spans="1:1">
      <c r="A17" s="31" t="s">
        <v>340</v>
      </c>
    </row>
    <row r="18" spans="1:1">
      <c r="A18" s="122" t="s">
        <v>347</v>
      </c>
    </row>
    <row r="19" spans="1:1">
      <c r="A19" s="122" t="s">
        <v>348</v>
      </c>
    </row>
    <row r="20" spans="1:1">
      <c r="A20" s="122" t="s">
        <v>335</v>
      </c>
    </row>
    <row r="21" spans="1:1">
      <c r="A21" s="31" t="s">
        <v>41</v>
      </c>
    </row>
    <row r="22" spans="1:1">
      <c r="A22" s="31" t="s">
        <v>334</v>
      </c>
    </row>
    <row r="23" spans="1:1">
      <c r="A23" s="31" t="s">
        <v>358</v>
      </c>
    </row>
    <row r="24" spans="1:1">
      <c r="A24" s="122" t="s">
        <v>330</v>
      </c>
    </row>
    <row r="25" spans="1:1">
      <c r="A25" s="31" t="s">
        <v>351</v>
      </c>
    </row>
    <row r="26" spans="1:1">
      <c r="A26" s="31" t="s">
        <v>328</v>
      </c>
    </row>
    <row r="27" spans="1:1">
      <c r="A27" s="122" t="s">
        <v>331</v>
      </c>
    </row>
    <row r="28" spans="1:1">
      <c r="A28" s="122" t="s">
        <v>342</v>
      </c>
    </row>
    <row r="29" spans="1:1">
      <c r="A29" s="122" t="s">
        <v>326</v>
      </c>
    </row>
    <row r="30" spans="1:1">
      <c r="A30" s="31" t="s">
        <v>352</v>
      </c>
    </row>
    <row r="31" spans="1:1">
      <c r="A31" s="122" t="s">
        <v>355</v>
      </c>
    </row>
    <row r="32" spans="1:1">
      <c r="A32" s="122" t="s">
        <v>356</v>
      </c>
    </row>
    <row r="33" spans="1:1">
      <c r="A33" s="122" t="s">
        <v>343</v>
      </c>
    </row>
    <row r="34" spans="1:1">
      <c r="A34" s="31" t="s">
        <v>329</v>
      </c>
    </row>
    <row r="35" spans="1:1">
      <c r="A35" s="31" t="s">
        <v>353</v>
      </c>
    </row>
    <row r="36" spans="1:1">
      <c r="A36" s="122" t="s">
        <v>332</v>
      </c>
    </row>
  </sheetData>
  <sortState xmlns:xlrd2="http://schemas.microsoft.com/office/spreadsheetml/2017/richdata2" ref="A1:A36">
    <sortCondition ref="A1:A36"/>
  </sortState>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B198"/>
  <sheetViews>
    <sheetView topLeftCell="A180" workbookViewId="0">
      <selection activeCell="B198" sqref="B2:B198"/>
    </sheetView>
  </sheetViews>
  <sheetFormatPr defaultRowHeight="15"/>
  <cols>
    <col min="2" max="2" width="32" bestFit="1" customWidth="1"/>
  </cols>
  <sheetData>
    <row r="1" spans="1:2">
      <c r="A1" t="s">
        <v>522</v>
      </c>
      <c r="B1" t="s">
        <v>523</v>
      </c>
    </row>
    <row r="2" spans="1:2">
      <c r="A2">
        <v>2063</v>
      </c>
      <c r="B2" t="s">
        <v>524</v>
      </c>
    </row>
    <row r="3" spans="1:2">
      <c r="A3">
        <v>2113</v>
      </c>
      <c r="B3" t="s">
        <v>525</v>
      </c>
    </row>
    <row r="4" spans="1:2">
      <c r="A4">
        <v>1899</v>
      </c>
      <c r="B4" t="s">
        <v>526</v>
      </c>
    </row>
    <row r="5" spans="1:2">
      <c r="A5">
        <v>2252</v>
      </c>
      <c r="B5" t="s">
        <v>527</v>
      </c>
    </row>
    <row r="6" spans="1:2">
      <c r="A6">
        <v>2111</v>
      </c>
      <c r="B6" t="s">
        <v>528</v>
      </c>
    </row>
    <row r="7" spans="1:2">
      <c r="A7">
        <v>2005</v>
      </c>
      <c r="B7" t="s">
        <v>529</v>
      </c>
    </row>
    <row r="8" spans="1:2">
      <c r="A8">
        <v>2115</v>
      </c>
      <c r="B8" t="s">
        <v>530</v>
      </c>
    </row>
    <row r="9" spans="1:2">
      <c r="A9">
        <v>2041</v>
      </c>
      <c r="B9" t="s">
        <v>531</v>
      </c>
    </row>
    <row r="10" spans="1:2">
      <c r="A10">
        <v>2051</v>
      </c>
      <c r="B10" t="s">
        <v>532</v>
      </c>
    </row>
    <row r="11" spans="1:2">
      <c r="A11">
        <v>1933</v>
      </c>
      <c r="B11" t="s">
        <v>533</v>
      </c>
    </row>
    <row r="12" spans="1:2">
      <c r="A12">
        <v>2208</v>
      </c>
      <c r="B12" t="s">
        <v>534</v>
      </c>
    </row>
    <row r="13" spans="1:2">
      <c r="A13">
        <v>1894</v>
      </c>
      <c r="B13" t="s">
        <v>535</v>
      </c>
    </row>
    <row r="14" spans="1:2">
      <c r="A14">
        <v>1969</v>
      </c>
      <c r="B14" t="s">
        <v>536</v>
      </c>
    </row>
    <row r="15" spans="1:2">
      <c r="A15">
        <v>2240</v>
      </c>
      <c r="B15" t="s">
        <v>537</v>
      </c>
    </row>
    <row r="16" spans="1:2">
      <c r="A16">
        <v>2243</v>
      </c>
      <c r="B16" t="s">
        <v>538</v>
      </c>
    </row>
    <row r="17" spans="1:2">
      <c r="A17">
        <v>1976</v>
      </c>
      <c r="B17" t="s">
        <v>539</v>
      </c>
    </row>
    <row r="18" spans="1:2">
      <c r="A18">
        <v>2088</v>
      </c>
      <c r="B18" t="s">
        <v>540</v>
      </c>
    </row>
    <row r="19" spans="1:2">
      <c r="A19">
        <v>2095</v>
      </c>
      <c r="B19" t="s">
        <v>541</v>
      </c>
    </row>
    <row r="20" spans="1:2">
      <c r="A20">
        <v>2052</v>
      </c>
      <c r="B20" t="s">
        <v>542</v>
      </c>
    </row>
    <row r="21" spans="1:2">
      <c r="A21">
        <v>1974</v>
      </c>
      <c r="B21" t="s">
        <v>543</v>
      </c>
    </row>
    <row r="22" spans="1:2">
      <c r="A22">
        <v>1896</v>
      </c>
      <c r="B22" t="s">
        <v>544</v>
      </c>
    </row>
    <row r="23" spans="1:2">
      <c r="A23">
        <v>2046</v>
      </c>
      <c r="B23" t="s">
        <v>545</v>
      </c>
    </row>
    <row r="24" spans="1:2">
      <c r="A24">
        <v>1995</v>
      </c>
      <c r="B24" t="s">
        <v>546</v>
      </c>
    </row>
    <row r="25" spans="1:2">
      <c r="A25">
        <v>1929</v>
      </c>
      <c r="B25" t="s">
        <v>547</v>
      </c>
    </row>
    <row r="26" spans="1:2">
      <c r="A26">
        <v>2139</v>
      </c>
      <c r="B26" t="s">
        <v>548</v>
      </c>
    </row>
    <row r="27" spans="1:2">
      <c r="A27">
        <v>2185</v>
      </c>
      <c r="B27" t="s">
        <v>549</v>
      </c>
    </row>
    <row r="28" spans="1:2">
      <c r="A28">
        <v>1972</v>
      </c>
      <c r="B28" t="s">
        <v>550</v>
      </c>
    </row>
    <row r="29" spans="1:2">
      <c r="A29">
        <v>2105</v>
      </c>
      <c r="B29" t="s">
        <v>551</v>
      </c>
    </row>
    <row r="30" spans="1:2">
      <c r="A30">
        <v>2042</v>
      </c>
      <c r="B30" t="s">
        <v>552</v>
      </c>
    </row>
    <row r="31" spans="1:2">
      <c r="A31">
        <v>2191</v>
      </c>
      <c r="B31" t="s">
        <v>553</v>
      </c>
    </row>
    <row r="32" spans="1:2">
      <c r="A32">
        <v>1945</v>
      </c>
      <c r="B32" t="s">
        <v>554</v>
      </c>
    </row>
    <row r="33" spans="1:2">
      <c r="A33">
        <v>1927</v>
      </c>
      <c r="B33" t="s">
        <v>555</v>
      </c>
    </row>
    <row r="34" spans="1:2">
      <c r="A34">
        <v>2006</v>
      </c>
      <c r="B34" t="s">
        <v>556</v>
      </c>
    </row>
    <row r="35" spans="1:2">
      <c r="A35">
        <v>1965</v>
      </c>
      <c r="B35" t="s">
        <v>557</v>
      </c>
    </row>
    <row r="36" spans="1:2">
      <c r="A36">
        <v>1964</v>
      </c>
      <c r="B36" t="s">
        <v>558</v>
      </c>
    </row>
    <row r="37" spans="1:2">
      <c r="A37">
        <v>2186</v>
      </c>
      <c r="B37" t="s">
        <v>559</v>
      </c>
    </row>
    <row r="38" spans="1:2">
      <c r="A38">
        <v>1901</v>
      </c>
      <c r="B38" t="s">
        <v>560</v>
      </c>
    </row>
    <row r="39" spans="1:2">
      <c r="A39">
        <v>2216</v>
      </c>
      <c r="B39" t="s">
        <v>561</v>
      </c>
    </row>
    <row r="40" spans="1:2">
      <c r="A40">
        <v>2086</v>
      </c>
      <c r="B40" t="s">
        <v>562</v>
      </c>
    </row>
    <row r="41" spans="1:2">
      <c r="A41">
        <v>1970</v>
      </c>
      <c r="B41" t="s">
        <v>563</v>
      </c>
    </row>
    <row r="42" spans="1:2">
      <c r="A42">
        <v>2089</v>
      </c>
      <c r="B42" t="s">
        <v>564</v>
      </c>
    </row>
    <row r="43" spans="1:2">
      <c r="A43">
        <v>2050</v>
      </c>
      <c r="B43" t="s">
        <v>565</v>
      </c>
    </row>
    <row r="44" spans="1:2">
      <c r="A44">
        <v>2190</v>
      </c>
      <c r="B44" t="s">
        <v>566</v>
      </c>
    </row>
    <row r="45" spans="1:2">
      <c r="A45">
        <v>2187</v>
      </c>
      <c r="B45" t="s">
        <v>567</v>
      </c>
    </row>
    <row r="46" spans="1:2">
      <c r="A46">
        <v>2253</v>
      </c>
      <c r="B46" t="s">
        <v>568</v>
      </c>
    </row>
    <row r="47" spans="1:2">
      <c r="A47">
        <v>2011</v>
      </c>
      <c r="B47" t="s">
        <v>569</v>
      </c>
    </row>
    <row r="48" spans="1:2">
      <c r="A48">
        <v>2017</v>
      </c>
      <c r="B48" t="s">
        <v>570</v>
      </c>
    </row>
    <row r="49" spans="1:2">
      <c r="A49">
        <v>2021</v>
      </c>
      <c r="B49" t="s">
        <v>571</v>
      </c>
    </row>
    <row r="50" spans="1:2">
      <c r="A50">
        <v>1993</v>
      </c>
      <c r="B50" t="s">
        <v>572</v>
      </c>
    </row>
    <row r="51" spans="1:2">
      <c r="A51">
        <v>1991</v>
      </c>
      <c r="B51" t="s">
        <v>573</v>
      </c>
    </row>
    <row r="52" spans="1:2">
      <c r="A52">
        <v>2019</v>
      </c>
      <c r="B52" t="s">
        <v>574</v>
      </c>
    </row>
    <row r="53" spans="1:2">
      <c r="A53">
        <v>2229</v>
      </c>
      <c r="B53" t="s">
        <v>575</v>
      </c>
    </row>
    <row r="54" spans="1:2">
      <c r="A54">
        <v>2043</v>
      </c>
      <c r="B54" t="s">
        <v>576</v>
      </c>
    </row>
    <row r="55" spans="1:2">
      <c r="A55">
        <v>2203</v>
      </c>
      <c r="B55" t="s">
        <v>577</v>
      </c>
    </row>
    <row r="56" spans="1:2">
      <c r="A56">
        <v>2217</v>
      </c>
      <c r="B56" t="s">
        <v>578</v>
      </c>
    </row>
    <row r="57" spans="1:2">
      <c r="A57">
        <v>1998</v>
      </c>
      <c r="B57" t="s">
        <v>579</v>
      </c>
    </row>
    <row r="58" spans="1:2">
      <c r="A58">
        <v>2221</v>
      </c>
      <c r="B58" t="s">
        <v>580</v>
      </c>
    </row>
    <row r="59" spans="1:2">
      <c r="A59">
        <v>1930</v>
      </c>
      <c r="B59" t="s">
        <v>581</v>
      </c>
    </row>
    <row r="60" spans="1:2">
      <c r="A60">
        <v>2082</v>
      </c>
      <c r="B60" t="s">
        <v>582</v>
      </c>
    </row>
    <row r="61" spans="1:2">
      <c r="A61">
        <v>2193</v>
      </c>
      <c r="B61" t="s">
        <v>583</v>
      </c>
    </row>
    <row r="62" spans="1:2">
      <c r="A62">
        <v>2084</v>
      </c>
      <c r="B62" t="s">
        <v>584</v>
      </c>
    </row>
    <row r="63" spans="1:2">
      <c r="A63">
        <v>2241</v>
      </c>
      <c r="B63" t="s">
        <v>585</v>
      </c>
    </row>
    <row r="64" spans="1:2">
      <c r="A64">
        <v>2248</v>
      </c>
      <c r="B64" t="s">
        <v>586</v>
      </c>
    </row>
    <row r="65" spans="1:2">
      <c r="A65">
        <v>2020</v>
      </c>
      <c r="B65" t="s">
        <v>587</v>
      </c>
    </row>
    <row r="66" spans="1:2">
      <c r="A66">
        <v>2245</v>
      </c>
      <c r="B66" t="s">
        <v>588</v>
      </c>
    </row>
    <row r="67" spans="1:2">
      <c r="A67">
        <v>2137</v>
      </c>
      <c r="B67" t="s">
        <v>589</v>
      </c>
    </row>
    <row r="68" spans="1:2">
      <c r="A68">
        <v>1931</v>
      </c>
      <c r="B68" t="s">
        <v>590</v>
      </c>
    </row>
    <row r="69" spans="1:2">
      <c r="A69">
        <v>2000</v>
      </c>
      <c r="B69" t="s">
        <v>591</v>
      </c>
    </row>
    <row r="70" spans="1:2">
      <c r="A70">
        <v>1992</v>
      </c>
      <c r="B70" t="s">
        <v>592</v>
      </c>
    </row>
    <row r="71" spans="1:2">
      <c r="A71">
        <v>2054</v>
      </c>
      <c r="B71" t="s">
        <v>593</v>
      </c>
    </row>
    <row r="72" spans="1:2">
      <c r="A72">
        <v>2100</v>
      </c>
      <c r="B72" t="s">
        <v>594</v>
      </c>
    </row>
    <row r="73" spans="1:2">
      <c r="A73">
        <v>2183</v>
      </c>
      <c r="B73" t="s">
        <v>595</v>
      </c>
    </row>
    <row r="74" spans="1:2">
      <c r="A74">
        <v>2014</v>
      </c>
      <c r="B74" t="s">
        <v>596</v>
      </c>
    </row>
    <row r="75" spans="1:2">
      <c r="A75">
        <v>2015</v>
      </c>
      <c r="B75" t="s">
        <v>597</v>
      </c>
    </row>
    <row r="76" spans="1:2">
      <c r="A76">
        <v>2023</v>
      </c>
      <c r="B76" t="s">
        <v>598</v>
      </c>
    </row>
    <row r="77" spans="1:2">
      <c r="A77">
        <v>2114</v>
      </c>
      <c r="B77" t="s">
        <v>599</v>
      </c>
    </row>
    <row r="78" spans="1:2">
      <c r="A78">
        <v>2099</v>
      </c>
      <c r="B78" t="s">
        <v>600</v>
      </c>
    </row>
    <row r="79" spans="1:2">
      <c r="A79">
        <v>2201</v>
      </c>
      <c r="B79" t="s">
        <v>601</v>
      </c>
    </row>
    <row r="80" spans="1:2">
      <c r="A80">
        <v>2206</v>
      </c>
      <c r="B80" t="s">
        <v>602</v>
      </c>
    </row>
    <row r="81" spans="1:2">
      <c r="A81">
        <v>2239</v>
      </c>
      <c r="B81" t="s">
        <v>603</v>
      </c>
    </row>
    <row r="82" spans="1:2">
      <c r="A82">
        <v>2024</v>
      </c>
      <c r="B82" t="s">
        <v>604</v>
      </c>
    </row>
    <row r="83" spans="1:2">
      <c r="A83">
        <v>1895</v>
      </c>
      <c r="B83" t="s">
        <v>605</v>
      </c>
    </row>
    <row r="84" spans="1:2">
      <c r="A84">
        <v>2215</v>
      </c>
      <c r="B84" t="s">
        <v>606</v>
      </c>
    </row>
    <row r="85" spans="1:2">
      <c r="A85">
        <v>3997</v>
      </c>
      <c r="B85" t="s">
        <v>607</v>
      </c>
    </row>
    <row r="86" spans="1:2">
      <c r="A86">
        <v>2053</v>
      </c>
      <c r="B86" t="s">
        <v>608</v>
      </c>
    </row>
    <row r="87" spans="1:2">
      <c r="A87">
        <v>2140</v>
      </c>
      <c r="B87" t="s">
        <v>609</v>
      </c>
    </row>
    <row r="88" spans="1:2">
      <c r="A88">
        <v>1934</v>
      </c>
      <c r="B88" t="s">
        <v>610</v>
      </c>
    </row>
    <row r="89" spans="1:2">
      <c r="A89">
        <v>2008</v>
      </c>
      <c r="B89" t="s">
        <v>611</v>
      </c>
    </row>
    <row r="90" spans="1:2">
      <c r="A90">
        <v>2107</v>
      </c>
      <c r="B90" t="s">
        <v>612</v>
      </c>
    </row>
    <row r="91" spans="1:2">
      <c r="A91">
        <v>2219</v>
      </c>
      <c r="B91" t="s">
        <v>613</v>
      </c>
    </row>
    <row r="92" spans="1:2">
      <c r="A92">
        <v>2091</v>
      </c>
      <c r="B92" t="s">
        <v>614</v>
      </c>
    </row>
    <row r="93" spans="1:2">
      <c r="A93">
        <v>2109</v>
      </c>
      <c r="B93" t="s">
        <v>615</v>
      </c>
    </row>
    <row r="94" spans="1:2">
      <c r="A94">
        <v>2057</v>
      </c>
      <c r="B94" t="s">
        <v>616</v>
      </c>
    </row>
    <row r="95" spans="1:2">
      <c r="A95">
        <v>2056</v>
      </c>
      <c r="B95" t="s">
        <v>617</v>
      </c>
    </row>
    <row r="96" spans="1:2">
      <c r="A96">
        <v>2262</v>
      </c>
      <c r="B96" t="s">
        <v>618</v>
      </c>
    </row>
    <row r="97" spans="1:2">
      <c r="A97">
        <v>2212</v>
      </c>
      <c r="B97" t="s">
        <v>619</v>
      </c>
    </row>
    <row r="98" spans="1:2">
      <c r="A98">
        <v>2059</v>
      </c>
      <c r="B98" t="s">
        <v>620</v>
      </c>
    </row>
    <row r="99" spans="1:2">
      <c r="A99">
        <v>1923</v>
      </c>
      <c r="B99" t="s">
        <v>621</v>
      </c>
    </row>
    <row r="100" spans="1:2">
      <c r="A100">
        <v>2101</v>
      </c>
      <c r="B100" t="s">
        <v>622</v>
      </c>
    </row>
    <row r="101" spans="1:2">
      <c r="A101">
        <v>2097</v>
      </c>
      <c r="B101" t="s">
        <v>22</v>
      </c>
    </row>
    <row r="102" spans="1:2">
      <c r="A102">
        <v>2012</v>
      </c>
      <c r="B102" t="s">
        <v>623</v>
      </c>
    </row>
    <row r="103" spans="1:2">
      <c r="A103">
        <v>2092</v>
      </c>
      <c r="B103" t="s">
        <v>624</v>
      </c>
    </row>
    <row r="104" spans="1:2">
      <c r="A104">
        <v>2112</v>
      </c>
      <c r="B104" t="s">
        <v>625</v>
      </c>
    </row>
    <row r="105" spans="1:2">
      <c r="A105">
        <v>2085</v>
      </c>
      <c r="B105" t="s">
        <v>626</v>
      </c>
    </row>
    <row r="106" spans="1:2">
      <c r="A106">
        <v>2094</v>
      </c>
      <c r="B106" t="s">
        <v>627</v>
      </c>
    </row>
    <row r="107" spans="1:2">
      <c r="A107">
        <v>2090</v>
      </c>
      <c r="B107" t="s">
        <v>628</v>
      </c>
    </row>
    <row r="108" spans="1:2">
      <c r="A108">
        <v>2256</v>
      </c>
      <c r="B108" t="s">
        <v>629</v>
      </c>
    </row>
    <row r="109" spans="1:2">
      <c r="A109">
        <v>2048</v>
      </c>
      <c r="B109" t="s">
        <v>630</v>
      </c>
    </row>
    <row r="110" spans="1:2">
      <c r="A110">
        <v>2205</v>
      </c>
      <c r="B110" t="s">
        <v>631</v>
      </c>
    </row>
    <row r="111" spans="1:2">
      <c r="A111">
        <v>2249</v>
      </c>
      <c r="B111" t="s">
        <v>632</v>
      </c>
    </row>
    <row r="112" spans="1:2">
      <c r="A112">
        <v>1925</v>
      </c>
      <c r="B112" t="s">
        <v>633</v>
      </c>
    </row>
    <row r="113" spans="1:2">
      <c r="A113">
        <v>1898</v>
      </c>
      <c r="B113" t="s">
        <v>634</v>
      </c>
    </row>
    <row r="114" spans="1:2">
      <c r="A114">
        <v>2010</v>
      </c>
      <c r="B114" t="s">
        <v>635</v>
      </c>
    </row>
    <row r="115" spans="1:2">
      <c r="A115">
        <v>2147</v>
      </c>
      <c r="B115" t="s">
        <v>636</v>
      </c>
    </row>
    <row r="116" spans="1:2">
      <c r="A116">
        <v>2145</v>
      </c>
      <c r="B116" t="s">
        <v>637</v>
      </c>
    </row>
    <row r="117" spans="1:2">
      <c r="A117">
        <v>1968</v>
      </c>
      <c r="B117" t="s">
        <v>638</v>
      </c>
    </row>
    <row r="118" spans="1:2">
      <c r="A118">
        <v>2198</v>
      </c>
      <c r="B118" t="s">
        <v>639</v>
      </c>
    </row>
    <row r="119" spans="1:2">
      <c r="A119">
        <v>2199</v>
      </c>
      <c r="B119" t="s">
        <v>640</v>
      </c>
    </row>
    <row r="120" spans="1:2">
      <c r="A120">
        <v>2254</v>
      </c>
      <c r="B120" t="s">
        <v>641</v>
      </c>
    </row>
    <row r="121" spans="1:2">
      <c r="A121">
        <v>1966</v>
      </c>
      <c r="B121" t="s">
        <v>642</v>
      </c>
    </row>
    <row r="122" spans="1:2">
      <c r="A122">
        <v>1924</v>
      </c>
      <c r="B122" t="s">
        <v>643</v>
      </c>
    </row>
    <row r="123" spans="1:2">
      <c r="A123">
        <v>1996</v>
      </c>
      <c r="B123" t="s">
        <v>644</v>
      </c>
    </row>
    <row r="124" spans="1:2">
      <c r="A124">
        <v>2061</v>
      </c>
      <c r="B124" t="s">
        <v>645</v>
      </c>
    </row>
    <row r="125" spans="1:2">
      <c r="A125">
        <v>2141</v>
      </c>
      <c r="B125" t="s">
        <v>646</v>
      </c>
    </row>
    <row r="126" spans="1:2">
      <c r="A126">
        <v>2214</v>
      </c>
      <c r="B126" t="s">
        <v>647</v>
      </c>
    </row>
    <row r="127" spans="1:2">
      <c r="A127">
        <v>2143</v>
      </c>
      <c r="B127" t="s">
        <v>648</v>
      </c>
    </row>
    <row r="128" spans="1:2">
      <c r="A128">
        <v>4131</v>
      </c>
      <c r="B128" t="s">
        <v>649</v>
      </c>
    </row>
    <row r="129" spans="1:2">
      <c r="A129">
        <v>2110</v>
      </c>
      <c r="B129" t="s">
        <v>650</v>
      </c>
    </row>
    <row r="130" spans="1:2">
      <c r="A130">
        <v>1990</v>
      </c>
      <c r="B130" t="s">
        <v>651</v>
      </c>
    </row>
    <row r="131" spans="1:2">
      <c r="A131">
        <v>2093</v>
      </c>
      <c r="B131" t="s">
        <v>652</v>
      </c>
    </row>
    <row r="132" spans="1:2">
      <c r="A132">
        <v>2108</v>
      </c>
      <c r="B132" t="s">
        <v>653</v>
      </c>
    </row>
    <row r="133" spans="1:2">
      <c r="A133">
        <v>1928</v>
      </c>
      <c r="B133" t="s">
        <v>654</v>
      </c>
    </row>
    <row r="134" spans="1:2">
      <c r="A134">
        <v>1926</v>
      </c>
      <c r="B134" t="s">
        <v>655</v>
      </c>
    </row>
    <row r="135" spans="1:2">
      <c r="A135">
        <v>2060</v>
      </c>
      <c r="B135" t="s">
        <v>656</v>
      </c>
    </row>
    <row r="136" spans="1:2">
      <c r="A136">
        <v>2181</v>
      </c>
      <c r="B136" t="s">
        <v>657</v>
      </c>
    </row>
    <row r="137" spans="1:2">
      <c r="A137">
        <v>2207</v>
      </c>
      <c r="B137" t="s">
        <v>658</v>
      </c>
    </row>
    <row r="138" spans="1:2">
      <c r="A138">
        <v>2192</v>
      </c>
      <c r="B138" t="s">
        <v>659</v>
      </c>
    </row>
    <row r="139" spans="1:2">
      <c r="A139">
        <v>1900</v>
      </c>
      <c r="B139" t="s">
        <v>660</v>
      </c>
    </row>
    <row r="140" spans="1:2">
      <c r="A140">
        <v>2039</v>
      </c>
      <c r="B140" t="s">
        <v>661</v>
      </c>
    </row>
    <row r="141" spans="1:2">
      <c r="A141">
        <v>2202</v>
      </c>
      <c r="B141" t="s">
        <v>662</v>
      </c>
    </row>
    <row r="142" spans="1:2">
      <c r="A142">
        <v>2016</v>
      </c>
      <c r="B142" t="s">
        <v>663</v>
      </c>
    </row>
    <row r="143" spans="1:2">
      <c r="A143">
        <v>1897</v>
      </c>
      <c r="B143" t="s">
        <v>664</v>
      </c>
    </row>
    <row r="144" spans="1:2">
      <c r="A144">
        <v>2047</v>
      </c>
      <c r="B144" t="s">
        <v>665</v>
      </c>
    </row>
    <row r="145" spans="1:2">
      <c r="A145">
        <v>2081</v>
      </c>
      <c r="B145" t="s">
        <v>666</v>
      </c>
    </row>
    <row r="146" spans="1:2">
      <c r="A146">
        <v>2062</v>
      </c>
      <c r="B146" t="s">
        <v>667</v>
      </c>
    </row>
    <row r="147" spans="1:2">
      <c r="A147">
        <v>1973</v>
      </c>
      <c r="B147" t="s">
        <v>668</v>
      </c>
    </row>
    <row r="148" spans="1:2">
      <c r="A148">
        <v>2180</v>
      </c>
      <c r="B148" t="s">
        <v>669</v>
      </c>
    </row>
    <row r="149" spans="1:2">
      <c r="A149">
        <v>1967</v>
      </c>
      <c r="B149" t="s">
        <v>670</v>
      </c>
    </row>
    <row r="150" spans="1:2">
      <c r="A150">
        <v>2009</v>
      </c>
      <c r="B150" t="s">
        <v>671</v>
      </c>
    </row>
    <row r="151" spans="1:2">
      <c r="A151">
        <v>2045</v>
      </c>
      <c r="B151" t="s">
        <v>672</v>
      </c>
    </row>
    <row r="152" spans="1:2">
      <c r="A152">
        <v>1946</v>
      </c>
      <c r="B152" t="s">
        <v>673</v>
      </c>
    </row>
    <row r="153" spans="1:2">
      <c r="A153">
        <v>1977</v>
      </c>
      <c r="B153" t="s">
        <v>674</v>
      </c>
    </row>
    <row r="154" spans="1:2">
      <c r="A154">
        <v>2001</v>
      </c>
      <c r="B154" t="s">
        <v>675</v>
      </c>
    </row>
    <row r="155" spans="1:2">
      <c r="A155">
        <v>2182</v>
      </c>
      <c r="B155" t="s">
        <v>676</v>
      </c>
    </row>
    <row r="156" spans="1:2">
      <c r="A156">
        <v>1999</v>
      </c>
      <c r="B156" t="s">
        <v>677</v>
      </c>
    </row>
    <row r="157" spans="1:2">
      <c r="A157">
        <v>2188</v>
      </c>
      <c r="B157" t="s">
        <v>678</v>
      </c>
    </row>
    <row r="158" spans="1:2">
      <c r="A158">
        <v>2044</v>
      </c>
      <c r="B158" t="s">
        <v>679</v>
      </c>
    </row>
    <row r="159" spans="1:2">
      <c r="A159">
        <v>2142</v>
      </c>
      <c r="B159" t="s">
        <v>680</v>
      </c>
    </row>
    <row r="160" spans="1:2">
      <c r="A160">
        <v>2104</v>
      </c>
      <c r="B160" t="s">
        <v>681</v>
      </c>
    </row>
    <row r="161" spans="1:2">
      <c r="A161">
        <v>1944</v>
      </c>
      <c r="B161" t="s">
        <v>682</v>
      </c>
    </row>
    <row r="162" spans="1:2">
      <c r="A162">
        <v>2103</v>
      </c>
      <c r="B162" t="s">
        <v>683</v>
      </c>
    </row>
    <row r="163" spans="1:2">
      <c r="A163">
        <v>1935</v>
      </c>
      <c r="B163" t="s">
        <v>684</v>
      </c>
    </row>
    <row r="164" spans="1:2">
      <c r="A164">
        <v>2257</v>
      </c>
      <c r="B164" t="s">
        <v>685</v>
      </c>
    </row>
    <row r="165" spans="1:2">
      <c r="A165">
        <v>2195</v>
      </c>
      <c r="B165" t="s">
        <v>686</v>
      </c>
    </row>
    <row r="166" spans="1:2">
      <c r="A166">
        <v>2244</v>
      </c>
      <c r="B166" t="s">
        <v>687</v>
      </c>
    </row>
    <row r="167" spans="1:2">
      <c r="A167">
        <v>2138</v>
      </c>
      <c r="B167" t="s">
        <v>688</v>
      </c>
    </row>
    <row r="168" spans="1:2">
      <c r="A168">
        <v>1978</v>
      </c>
      <c r="B168" t="s">
        <v>689</v>
      </c>
    </row>
    <row r="169" spans="1:2">
      <c r="A169">
        <v>2096</v>
      </c>
      <c r="B169" t="s">
        <v>690</v>
      </c>
    </row>
    <row r="170" spans="1:2">
      <c r="A170">
        <v>2022</v>
      </c>
      <c r="B170" t="s">
        <v>691</v>
      </c>
    </row>
    <row r="171" spans="1:2">
      <c r="A171">
        <v>2087</v>
      </c>
      <c r="B171" t="s">
        <v>692</v>
      </c>
    </row>
    <row r="172" spans="1:2">
      <c r="A172">
        <v>1994</v>
      </c>
      <c r="B172" t="s">
        <v>693</v>
      </c>
    </row>
    <row r="173" spans="1:2">
      <c r="A173">
        <v>2225</v>
      </c>
      <c r="B173" t="s">
        <v>694</v>
      </c>
    </row>
    <row r="174" spans="1:2">
      <c r="A174">
        <v>2247</v>
      </c>
      <c r="B174" t="s">
        <v>695</v>
      </c>
    </row>
    <row r="175" spans="1:2">
      <c r="A175">
        <v>2083</v>
      </c>
      <c r="B175" t="s">
        <v>696</v>
      </c>
    </row>
    <row r="176" spans="1:2">
      <c r="A176">
        <v>1948</v>
      </c>
      <c r="B176" t="s">
        <v>697</v>
      </c>
    </row>
    <row r="177" spans="1:2">
      <c r="A177">
        <v>2144</v>
      </c>
      <c r="B177" t="s">
        <v>698</v>
      </c>
    </row>
    <row r="178" spans="1:2">
      <c r="A178">
        <v>2209</v>
      </c>
      <c r="B178" t="s">
        <v>699</v>
      </c>
    </row>
    <row r="179" spans="1:2">
      <c r="A179">
        <v>2018</v>
      </c>
      <c r="B179" t="s">
        <v>700</v>
      </c>
    </row>
    <row r="180" spans="1:2">
      <c r="A180">
        <v>2003</v>
      </c>
      <c r="B180" t="s">
        <v>701</v>
      </c>
    </row>
    <row r="181" spans="1:2">
      <c r="A181">
        <v>2102</v>
      </c>
      <c r="B181" t="s">
        <v>702</v>
      </c>
    </row>
    <row r="182" spans="1:2">
      <c r="A182">
        <v>2055</v>
      </c>
      <c r="B182" t="s">
        <v>703</v>
      </c>
    </row>
    <row r="183" spans="1:2">
      <c r="A183">
        <v>2242</v>
      </c>
      <c r="B183" t="s">
        <v>704</v>
      </c>
    </row>
    <row r="184" spans="1:2">
      <c r="A184">
        <v>2197</v>
      </c>
      <c r="B184" t="s">
        <v>705</v>
      </c>
    </row>
    <row r="185" spans="1:2">
      <c r="A185">
        <v>2222</v>
      </c>
      <c r="B185" t="s">
        <v>706</v>
      </c>
    </row>
    <row r="186" spans="1:2">
      <c r="A186">
        <v>2210</v>
      </c>
      <c r="B186" t="s">
        <v>707</v>
      </c>
    </row>
    <row r="187" spans="1:2">
      <c r="A187">
        <v>2204</v>
      </c>
      <c r="B187" t="s">
        <v>708</v>
      </c>
    </row>
    <row r="188" spans="1:2">
      <c r="A188">
        <v>2213</v>
      </c>
      <c r="B188" t="s">
        <v>709</v>
      </c>
    </row>
    <row r="189" spans="1:2">
      <c r="A189">
        <v>2116</v>
      </c>
      <c r="B189" t="s">
        <v>710</v>
      </c>
    </row>
    <row r="190" spans="1:2">
      <c r="A190">
        <v>1947</v>
      </c>
      <c r="B190" t="s">
        <v>711</v>
      </c>
    </row>
    <row r="191" spans="1:2">
      <c r="A191">
        <v>2220</v>
      </c>
      <c r="B191" t="s">
        <v>712</v>
      </c>
    </row>
    <row r="192" spans="1:2">
      <c r="A192">
        <v>1936</v>
      </c>
      <c r="B192" t="s">
        <v>713</v>
      </c>
    </row>
    <row r="193" spans="1:2">
      <c r="A193">
        <v>1922</v>
      </c>
      <c r="B193" t="s">
        <v>714</v>
      </c>
    </row>
    <row r="194" spans="1:2">
      <c r="A194">
        <v>2255</v>
      </c>
      <c r="B194" t="s">
        <v>715</v>
      </c>
    </row>
    <row r="195" spans="1:2">
      <c r="A195">
        <v>2002</v>
      </c>
      <c r="B195" t="s">
        <v>716</v>
      </c>
    </row>
    <row r="196" spans="1:2">
      <c r="A196">
        <v>2146</v>
      </c>
      <c r="B196" t="s">
        <v>717</v>
      </c>
    </row>
    <row r="197" spans="1:2">
      <c r="A197">
        <v>2251</v>
      </c>
      <c r="B197" t="s">
        <v>718</v>
      </c>
    </row>
    <row r="198" spans="1:2">
      <c r="A198">
        <v>1997</v>
      </c>
      <c r="B198" t="s">
        <v>719</v>
      </c>
    </row>
  </sheetData>
  <sortState xmlns:xlrd2="http://schemas.microsoft.com/office/spreadsheetml/2017/richdata2" ref="A2:B198">
    <sortCondition ref="B2:B198"/>
  </sortState>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685"/>
  <sheetViews>
    <sheetView zoomScale="70" zoomScaleNormal="70" workbookViewId="0">
      <selection activeCell="A688" sqref="A688"/>
    </sheetView>
  </sheetViews>
  <sheetFormatPr defaultColWidth="8.85546875" defaultRowHeight="15"/>
  <cols>
    <col min="1" max="1" width="117.140625" style="74" customWidth="1"/>
    <col min="2" max="16384" width="8.85546875" style="149"/>
  </cols>
  <sheetData>
    <row r="1" spans="1:1" ht="12.75">
      <c r="A1" s="159" t="s">
        <v>720</v>
      </c>
    </row>
    <row r="2" spans="1:1" ht="12.75">
      <c r="A2" s="160" t="s">
        <v>721</v>
      </c>
    </row>
    <row r="3" spans="1:1" ht="12.75">
      <c r="A3" s="159" t="s">
        <v>722</v>
      </c>
    </row>
    <row r="4" spans="1:1" ht="12.75">
      <c r="A4" s="160" t="s">
        <v>723</v>
      </c>
    </row>
    <row r="5" spans="1:1" ht="12.75">
      <c r="A5" s="159" t="s">
        <v>724</v>
      </c>
    </row>
    <row r="6" spans="1:1" ht="25.5">
      <c r="A6" s="160" t="s">
        <v>725</v>
      </c>
    </row>
    <row r="7" spans="1:1" ht="12.75">
      <c r="A7" s="159" t="s">
        <v>726</v>
      </c>
    </row>
    <row r="8" spans="1:1" ht="12.75">
      <c r="A8" s="160" t="s">
        <v>727</v>
      </c>
    </row>
    <row r="9" spans="1:1" ht="12.75">
      <c r="A9" s="159" t="s">
        <v>728</v>
      </c>
    </row>
    <row r="10" spans="1:1" ht="12.75">
      <c r="A10" s="160" t="s">
        <v>723</v>
      </c>
    </row>
    <row r="11" spans="1:1" ht="12.75">
      <c r="A11" s="159" t="s">
        <v>729</v>
      </c>
    </row>
    <row r="12" spans="1:1" ht="25.5">
      <c r="A12" s="160" t="s">
        <v>725</v>
      </c>
    </row>
    <row r="13" spans="1:1" ht="12.75">
      <c r="A13" s="159" t="s">
        <v>730</v>
      </c>
    </row>
    <row r="14" spans="1:1" ht="25.5">
      <c r="A14" s="160" t="s">
        <v>731</v>
      </c>
    </row>
    <row r="15" spans="1:1" ht="12.75">
      <c r="A15" s="159" t="s">
        <v>732</v>
      </c>
    </row>
    <row r="16" spans="1:1" ht="12.75">
      <c r="A16" s="160" t="s">
        <v>733</v>
      </c>
    </row>
    <row r="17" spans="1:1" ht="12.75">
      <c r="A17" s="159" t="s">
        <v>734</v>
      </c>
    </row>
    <row r="18" spans="1:1" ht="12.75">
      <c r="A18" s="160" t="s">
        <v>735</v>
      </c>
    </row>
    <row r="19" spans="1:1" ht="12.75">
      <c r="A19" s="159" t="s">
        <v>736</v>
      </c>
    </row>
    <row r="20" spans="1:1" ht="25.5">
      <c r="A20" s="160" t="s">
        <v>737</v>
      </c>
    </row>
    <row r="21" spans="1:1" ht="12.75">
      <c r="A21" s="159" t="s">
        <v>738</v>
      </c>
    </row>
    <row r="22" spans="1:1" ht="12.75">
      <c r="A22" s="160" t="s">
        <v>739</v>
      </c>
    </row>
    <row r="23" spans="1:1" ht="12.75">
      <c r="A23" s="159" t="s">
        <v>740</v>
      </c>
    </row>
    <row r="24" spans="1:1" ht="12.75">
      <c r="A24" s="160" t="s">
        <v>741</v>
      </c>
    </row>
    <row r="25" spans="1:1" ht="12.75">
      <c r="A25" s="159" t="s">
        <v>742</v>
      </c>
    </row>
    <row r="26" spans="1:1" ht="12.75">
      <c r="A26" s="160" t="s">
        <v>743</v>
      </c>
    </row>
    <row r="27" spans="1:1" ht="12.75">
      <c r="A27" s="159" t="s">
        <v>744</v>
      </c>
    </row>
    <row r="28" spans="1:1" ht="12.75">
      <c r="A28" s="160" t="s">
        <v>745</v>
      </c>
    </row>
    <row r="29" spans="1:1" ht="12.75">
      <c r="A29" s="159" t="s">
        <v>746</v>
      </c>
    </row>
    <row r="30" spans="1:1" ht="25.5">
      <c r="A30" s="160" t="s">
        <v>747</v>
      </c>
    </row>
    <row r="31" spans="1:1" ht="12.75">
      <c r="A31" s="159" t="s">
        <v>748</v>
      </c>
    </row>
    <row r="32" spans="1:1" ht="12.75">
      <c r="A32" s="160" t="s">
        <v>749</v>
      </c>
    </row>
    <row r="33" spans="1:1" ht="12.75">
      <c r="A33" s="159" t="s">
        <v>750</v>
      </c>
    </row>
    <row r="34" spans="1:1" ht="25.5">
      <c r="A34" s="160" t="s">
        <v>747</v>
      </c>
    </row>
    <row r="35" spans="1:1" ht="12.75">
      <c r="A35" s="159" t="s">
        <v>751</v>
      </c>
    </row>
    <row r="36" spans="1:1" ht="12.75">
      <c r="A36" s="160" t="s">
        <v>749</v>
      </c>
    </row>
    <row r="37" spans="1:1" ht="12.75">
      <c r="A37" s="159" t="s">
        <v>752</v>
      </c>
    </row>
    <row r="38" spans="1:1" ht="25.5">
      <c r="A38" s="160" t="s">
        <v>747</v>
      </c>
    </row>
    <row r="39" spans="1:1" ht="12.75">
      <c r="A39" s="159" t="s">
        <v>753</v>
      </c>
    </row>
    <row r="40" spans="1:1" ht="12.75">
      <c r="A40" s="160" t="s">
        <v>749</v>
      </c>
    </row>
    <row r="41" spans="1:1" ht="12.75">
      <c r="A41" s="159" t="s">
        <v>754</v>
      </c>
    </row>
    <row r="42" spans="1:1" ht="12.75">
      <c r="A42" s="160" t="s">
        <v>755</v>
      </c>
    </row>
    <row r="43" spans="1:1" ht="12.75">
      <c r="A43" s="159" t="s">
        <v>756</v>
      </c>
    </row>
    <row r="44" spans="1:1" ht="12.75">
      <c r="A44" s="160" t="s">
        <v>757</v>
      </c>
    </row>
    <row r="45" spans="1:1" ht="12.75">
      <c r="A45" s="159" t="s">
        <v>758</v>
      </c>
    </row>
    <row r="46" spans="1:1" ht="12.75">
      <c r="A46" s="160" t="s">
        <v>759</v>
      </c>
    </row>
    <row r="47" spans="1:1" ht="12.75">
      <c r="A47" s="159" t="s">
        <v>760</v>
      </c>
    </row>
    <row r="48" spans="1:1" ht="12.75">
      <c r="A48" s="160" t="s">
        <v>761</v>
      </c>
    </row>
    <row r="49" spans="1:1" ht="12.75">
      <c r="A49" s="159" t="s">
        <v>762</v>
      </c>
    </row>
    <row r="50" spans="1:1" ht="12.75">
      <c r="A50" s="160" t="s">
        <v>759</v>
      </c>
    </row>
    <row r="51" spans="1:1" ht="12.75">
      <c r="A51" s="159" t="s">
        <v>763</v>
      </c>
    </row>
    <row r="52" spans="1:1" ht="12.75">
      <c r="A52" s="160" t="s">
        <v>764</v>
      </c>
    </row>
    <row r="53" spans="1:1" ht="12.75">
      <c r="A53" s="159" t="s">
        <v>765</v>
      </c>
    </row>
    <row r="54" spans="1:1" ht="12.75">
      <c r="A54" s="160" t="s">
        <v>759</v>
      </c>
    </row>
    <row r="55" spans="1:1" ht="12.75">
      <c r="A55" s="159" t="s">
        <v>766</v>
      </c>
    </row>
    <row r="56" spans="1:1" ht="12.75">
      <c r="A56" s="160" t="s">
        <v>767</v>
      </c>
    </row>
    <row r="57" spans="1:1" ht="12.75">
      <c r="A57" s="159" t="s">
        <v>768</v>
      </c>
    </row>
    <row r="58" spans="1:1" ht="12.75">
      <c r="A58" s="160" t="s">
        <v>769</v>
      </c>
    </row>
    <row r="59" spans="1:1" ht="12.75">
      <c r="A59" s="159" t="s">
        <v>770</v>
      </c>
    </row>
    <row r="60" spans="1:1" ht="12.75">
      <c r="A60" s="160" t="s">
        <v>771</v>
      </c>
    </row>
    <row r="61" spans="1:1" ht="12.75">
      <c r="A61" s="159" t="s">
        <v>772</v>
      </c>
    </row>
    <row r="62" spans="1:1" ht="12.75">
      <c r="A62" s="160" t="s">
        <v>767</v>
      </c>
    </row>
    <row r="63" spans="1:1" ht="12.75">
      <c r="A63" s="159" t="s">
        <v>773</v>
      </c>
    </row>
    <row r="64" spans="1:1" ht="12.75">
      <c r="A64" s="160" t="s">
        <v>769</v>
      </c>
    </row>
    <row r="65" spans="1:1" ht="12.75">
      <c r="A65" s="159" t="s">
        <v>774</v>
      </c>
    </row>
    <row r="66" spans="1:1" ht="12.75">
      <c r="A66" s="160" t="s">
        <v>775</v>
      </c>
    </row>
    <row r="67" spans="1:1" ht="12.75">
      <c r="A67" s="159" t="s">
        <v>776</v>
      </c>
    </row>
    <row r="68" spans="1:1" ht="12.75">
      <c r="A68" s="160" t="s">
        <v>777</v>
      </c>
    </row>
    <row r="69" spans="1:1" ht="12.75">
      <c r="A69" s="159" t="s">
        <v>778</v>
      </c>
    </row>
    <row r="70" spans="1:1" ht="12.75">
      <c r="A70" s="160" t="s">
        <v>767</v>
      </c>
    </row>
    <row r="71" spans="1:1" ht="12.75">
      <c r="A71" s="159" t="s">
        <v>779</v>
      </c>
    </row>
    <row r="72" spans="1:1" ht="12.75">
      <c r="A72" s="160" t="s">
        <v>769</v>
      </c>
    </row>
    <row r="73" spans="1:1" ht="12.75">
      <c r="A73" s="159" t="s">
        <v>780</v>
      </c>
    </row>
    <row r="74" spans="1:1" ht="12.75">
      <c r="A74" s="160" t="s">
        <v>781</v>
      </c>
    </row>
    <row r="75" spans="1:1" ht="12.75">
      <c r="A75" s="159" t="s">
        <v>782</v>
      </c>
    </row>
    <row r="76" spans="1:1" ht="12.75">
      <c r="A76" s="160" t="s">
        <v>783</v>
      </c>
    </row>
    <row r="77" spans="1:1" ht="12.75">
      <c r="A77" s="159" t="s">
        <v>784</v>
      </c>
    </row>
    <row r="78" spans="1:1" ht="12.75">
      <c r="A78" s="160" t="s">
        <v>767</v>
      </c>
    </row>
    <row r="79" spans="1:1" ht="12.75">
      <c r="A79" s="159" t="s">
        <v>785</v>
      </c>
    </row>
    <row r="80" spans="1:1" ht="12.75">
      <c r="A80" s="160" t="s">
        <v>769</v>
      </c>
    </row>
    <row r="81" spans="1:1" ht="12.75">
      <c r="A81" s="159" t="s">
        <v>786</v>
      </c>
    </row>
    <row r="82" spans="1:1" ht="12.75">
      <c r="A82" s="160" t="s">
        <v>771</v>
      </c>
    </row>
    <row r="83" spans="1:1" ht="12.75">
      <c r="A83" s="159" t="s">
        <v>787</v>
      </c>
    </row>
    <row r="84" spans="1:1" ht="12.75">
      <c r="A84" s="160" t="s">
        <v>788</v>
      </c>
    </row>
    <row r="85" spans="1:1" ht="12.75">
      <c r="A85" s="159" t="s">
        <v>789</v>
      </c>
    </row>
    <row r="86" spans="1:1" ht="12.75">
      <c r="A86" s="160" t="s">
        <v>767</v>
      </c>
    </row>
    <row r="87" spans="1:1" ht="12.75">
      <c r="A87" s="159" t="s">
        <v>790</v>
      </c>
    </row>
    <row r="88" spans="1:1" ht="12.75">
      <c r="A88" s="160" t="s">
        <v>791</v>
      </c>
    </row>
    <row r="89" spans="1:1" ht="12.75">
      <c r="A89" s="159" t="s">
        <v>792</v>
      </c>
    </row>
    <row r="90" spans="1:1" ht="12.75">
      <c r="A90" s="160" t="s">
        <v>793</v>
      </c>
    </row>
    <row r="91" spans="1:1" ht="12.75">
      <c r="A91" s="159" t="s">
        <v>794</v>
      </c>
    </row>
    <row r="92" spans="1:1" ht="12.75">
      <c r="A92" s="160" t="s">
        <v>795</v>
      </c>
    </row>
    <row r="93" spans="1:1" ht="12.75">
      <c r="A93" s="159" t="s">
        <v>796</v>
      </c>
    </row>
    <row r="94" spans="1:1" ht="12.75">
      <c r="A94" s="160" t="s">
        <v>797</v>
      </c>
    </row>
    <row r="95" spans="1:1" ht="12.75">
      <c r="A95" s="159" t="s">
        <v>798</v>
      </c>
    </row>
    <row r="96" spans="1:1" ht="12.75">
      <c r="A96" s="160" t="s">
        <v>799</v>
      </c>
    </row>
    <row r="97" spans="1:1" ht="12.75">
      <c r="A97" s="159" t="s">
        <v>800</v>
      </c>
    </row>
    <row r="98" spans="1:1" ht="12.75">
      <c r="A98" s="160" t="s">
        <v>801</v>
      </c>
    </row>
    <row r="99" spans="1:1" ht="12.75">
      <c r="A99" s="159" t="s">
        <v>802</v>
      </c>
    </row>
    <row r="100" spans="1:1" ht="12.75">
      <c r="A100" s="160" t="s">
        <v>803</v>
      </c>
    </row>
    <row r="101" spans="1:1" ht="12.75">
      <c r="A101" s="159" t="s">
        <v>804</v>
      </c>
    </row>
    <row r="102" spans="1:1" ht="12.75">
      <c r="A102" s="160" t="s">
        <v>805</v>
      </c>
    </row>
    <row r="103" spans="1:1" ht="12.75">
      <c r="A103" s="159" t="s">
        <v>806</v>
      </c>
    </row>
    <row r="104" spans="1:1" ht="12.75">
      <c r="A104" s="160" t="s">
        <v>799</v>
      </c>
    </row>
    <row r="105" spans="1:1" ht="12.75">
      <c r="A105" s="159" t="s">
        <v>807</v>
      </c>
    </row>
    <row r="106" spans="1:1" ht="12.75">
      <c r="A106" s="160" t="s">
        <v>801</v>
      </c>
    </row>
    <row r="107" spans="1:1" ht="12.75">
      <c r="A107" s="159" t="s">
        <v>808</v>
      </c>
    </row>
    <row r="108" spans="1:1" ht="12.75">
      <c r="A108" s="160" t="s">
        <v>803</v>
      </c>
    </row>
    <row r="109" spans="1:1" ht="12.75">
      <c r="A109" s="159" t="s">
        <v>809</v>
      </c>
    </row>
    <row r="110" spans="1:1" ht="12.75">
      <c r="A110" s="160" t="s">
        <v>810</v>
      </c>
    </row>
    <row r="111" spans="1:1" ht="12.75">
      <c r="A111" s="159" t="s">
        <v>811</v>
      </c>
    </row>
    <row r="112" spans="1:1" ht="12.75">
      <c r="A112" s="160" t="s">
        <v>799</v>
      </c>
    </row>
    <row r="113" spans="1:1" ht="12.75">
      <c r="A113" s="159" t="s">
        <v>812</v>
      </c>
    </row>
    <row r="114" spans="1:1" ht="12.75">
      <c r="A114" s="160" t="s">
        <v>801</v>
      </c>
    </row>
    <row r="115" spans="1:1" ht="12.75">
      <c r="A115" s="159" t="s">
        <v>813</v>
      </c>
    </row>
    <row r="116" spans="1:1" ht="12.75">
      <c r="A116" s="160" t="s">
        <v>803</v>
      </c>
    </row>
    <row r="117" spans="1:1" ht="12.75">
      <c r="A117" s="159" t="s">
        <v>814</v>
      </c>
    </row>
    <row r="118" spans="1:1" ht="12.75">
      <c r="A118" s="160" t="s">
        <v>797</v>
      </c>
    </row>
    <row r="119" spans="1:1" ht="12.75">
      <c r="A119" s="159" t="s">
        <v>815</v>
      </c>
    </row>
    <row r="120" spans="1:1" ht="12.75">
      <c r="A120" s="160" t="s">
        <v>816</v>
      </c>
    </row>
    <row r="121" spans="1:1" ht="12.75">
      <c r="A121" s="159" t="s">
        <v>817</v>
      </c>
    </row>
    <row r="122" spans="1:1" ht="12.75">
      <c r="A122" s="160" t="s">
        <v>818</v>
      </c>
    </row>
    <row r="123" spans="1:1" ht="12.75">
      <c r="A123" s="159" t="s">
        <v>819</v>
      </c>
    </row>
    <row r="124" spans="1:1" ht="12.75">
      <c r="A124" s="160" t="s">
        <v>820</v>
      </c>
    </row>
    <row r="125" spans="1:1" ht="12.75">
      <c r="A125" s="159" t="s">
        <v>821</v>
      </c>
    </row>
    <row r="126" spans="1:1" ht="12.75">
      <c r="A126" s="160" t="s">
        <v>822</v>
      </c>
    </row>
    <row r="127" spans="1:1" ht="12.75">
      <c r="A127" s="159" t="s">
        <v>823</v>
      </c>
    </row>
    <row r="128" spans="1:1" ht="12.75">
      <c r="A128" s="160" t="s">
        <v>824</v>
      </c>
    </row>
    <row r="129" spans="1:1" ht="12.75">
      <c r="A129" s="159" t="s">
        <v>825</v>
      </c>
    </row>
    <row r="130" spans="1:1" ht="12.75">
      <c r="A130" s="160" t="s">
        <v>826</v>
      </c>
    </row>
    <row r="131" spans="1:1" ht="12.75">
      <c r="A131" s="159" t="s">
        <v>827</v>
      </c>
    </row>
    <row r="132" spans="1:1" ht="12.75">
      <c r="A132" s="160" t="s">
        <v>828</v>
      </c>
    </row>
    <row r="133" spans="1:1" ht="12.75">
      <c r="A133" s="159" t="s">
        <v>829</v>
      </c>
    </row>
    <row r="134" spans="1:1" ht="12.75">
      <c r="A134" s="160" t="s">
        <v>822</v>
      </c>
    </row>
    <row r="135" spans="1:1" ht="12.75">
      <c r="A135" s="159" t="s">
        <v>830</v>
      </c>
    </row>
    <row r="136" spans="1:1" ht="12.75">
      <c r="A136" s="160" t="s">
        <v>824</v>
      </c>
    </row>
    <row r="137" spans="1:1" ht="12.75">
      <c r="A137" s="159" t="s">
        <v>831</v>
      </c>
    </row>
    <row r="138" spans="1:1" ht="12.75">
      <c r="A138" s="160" t="s">
        <v>826</v>
      </c>
    </row>
    <row r="139" spans="1:1" ht="12.75">
      <c r="A139" s="159" t="s">
        <v>832</v>
      </c>
    </row>
    <row r="140" spans="1:1" ht="12.75">
      <c r="A140" s="160" t="s">
        <v>828</v>
      </c>
    </row>
    <row r="141" spans="1:1" ht="12.75">
      <c r="A141" s="159" t="s">
        <v>833</v>
      </c>
    </row>
    <row r="142" spans="1:1" ht="12.75">
      <c r="A142" s="160" t="s">
        <v>822</v>
      </c>
    </row>
    <row r="143" spans="1:1" ht="12.75">
      <c r="A143" s="159" t="s">
        <v>834</v>
      </c>
    </row>
    <row r="144" spans="1:1" ht="12.75">
      <c r="A144" s="160" t="s">
        <v>824</v>
      </c>
    </row>
    <row r="145" spans="1:1" ht="12.75">
      <c r="A145" s="159" t="s">
        <v>835</v>
      </c>
    </row>
    <row r="146" spans="1:1" ht="12.75">
      <c r="A146" s="160" t="s">
        <v>826</v>
      </c>
    </row>
    <row r="147" spans="1:1" ht="12.75">
      <c r="A147" s="159" t="s">
        <v>836</v>
      </c>
    </row>
    <row r="148" spans="1:1" ht="12.75">
      <c r="A148" s="160" t="s">
        <v>828</v>
      </c>
    </row>
    <row r="149" spans="1:1" ht="12.75">
      <c r="A149" s="159" t="s">
        <v>837</v>
      </c>
    </row>
    <row r="150" spans="1:1" ht="12.75">
      <c r="A150" s="160" t="s">
        <v>838</v>
      </c>
    </row>
    <row r="151" spans="1:1" ht="12.75">
      <c r="A151" s="159" t="s">
        <v>839</v>
      </c>
    </row>
    <row r="152" spans="1:1" ht="12.75">
      <c r="A152" s="160" t="s">
        <v>840</v>
      </c>
    </row>
    <row r="153" spans="1:1" ht="12.75">
      <c r="A153" s="159" t="s">
        <v>841</v>
      </c>
    </row>
    <row r="154" spans="1:1" ht="12.75">
      <c r="A154" s="160" t="s">
        <v>842</v>
      </c>
    </row>
    <row r="155" spans="1:1" ht="12.75">
      <c r="A155" s="159" t="s">
        <v>843</v>
      </c>
    </row>
    <row r="156" spans="1:1" ht="12.75">
      <c r="A156" s="160" t="s">
        <v>844</v>
      </c>
    </row>
    <row r="157" spans="1:1" ht="12.75">
      <c r="A157" s="159" t="s">
        <v>845</v>
      </c>
    </row>
    <row r="158" spans="1:1" ht="25.5">
      <c r="A158" s="160" t="s">
        <v>846</v>
      </c>
    </row>
    <row r="159" spans="1:1" ht="12.75">
      <c r="A159" s="159" t="s">
        <v>847</v>
      </c>
    </row>
    <row r="160" spans="1:1" ht="25.5">
      <c r="A160" s="160" t="s">
        <v>848</v>
      </c>
    </row>
    <row r="161" spans="1:1" ht="12.75">
      <c r="A161" s="159" t="s">
        <v>849</v>
      </c>
    </row>
    <row r="162" spans="1:1" ht="12.75">
      <c r="A162" s="160" t="s">
        <v>840</v>
      </c>
    </row>
    <row r="163" spans="1:1" ht="12.75">
      <c r="A163" s="159" t="s">
        <v>850</v>
      </c>
    </row>
    <row r="164" spans="1:1" ht="12.75">
      <c r="A164" s="160" t="s">
        <v>851</v>
      </c>
    </row>
    <row r="165" spans="1:1" ht="12.75">
      <c r="A165" s="159" t="s">
        <v>852</v>
      </c>
    </row>
    <row r="166" spans="1:1" ht="12.75">
      <c r="A166" s="160" t="s">
        <v>853</v>
      </c>
    </row>
    <row r="167" spans="1:1" ht="12.75">
      <c r="A167" s="159" t="s">
        <v>854</v>
      </c>
    </row>
    <row r="168" spans="1:1" ht="25.5">
      <c r="A168" s="160" t="s">
        <v>846</v>
      </c>
    </row>
    <row r="169" spans="1:1" ht="12.75">
      <c r="A169" s="159" t="s">
        <v>855</v>
      </c>
    </row>
    <row r="170" spans="1:1" ht="25.5">
      <c r="A170" s="160" t="s">
        <v>848</v>
      </c>
    </row>
    <row r="171" spans="1:1" ht="12.75">
      <c r="A171" s="159" t="s">
        <v>856</v>
      </c>
    </row>
    <row r="172" spans="1:1" ht="12.75">
      <c r="A172" s="160" t="s">
        <v>840</v>
      </c>
    </row>
    <row r="173" spans="1:1" ht="12.75">
      <c r="A173" s="159" t="s">
        <v>857</v>
      </c>
    </row>
    <row r="174" spans="1:1" ht="12.75">
      <c r="A174" s="160" t="s">
        <v>851</v>
      </c>
    </row>
    <row r="175" spans="1:1" ht="12.75">
      <c r="A175" s="159" t="s">
        <v>858</v>
      </c>
    </row>
    <row r="176" spans="1:1" ht="12.75">
      <c r="A176" s="160" t="s">
        <v>859</v>
      </c>
    </row>
    <row r="177" spans="1:1" ht="12.75">
      <c r="A177" s="159" t="s">
        <v>860</v>
      </c>
    </row>
    <row r="178" spans="1:1" ht="25.5">
      <c r="A178" s="160" t="s">
        <v>861</v>
      </c>
    </row>
    <row r="179" spans="1:1" ht="12.75">
      <c r="A179" s="159" t="s">
        <v>862</v>
      </c>
    </row>
    <row r="180" spans="1:1" ht="25.5">
      <c r="A180" s="160" t="s">
        <v>848</v>
      </c>
    </row>
    <row r="181" spans="1:1" ht="12.75">
      <c r="A181" s="159" t="s">
        <v>863</v>
      </c>
    </row>
    <row r="182" spans="1:1" ht="12.75">
      <c r="A182" s="160" t="s">
        <v>840</v>
      </c>
    </row>
    <row r="183" spans="1:1" ht="12.75">
      <c r="A183" s="159" t="s">
        <v>864</v>
      </c>
    </row>
    <row r="184" spans="1:1" ht="12.75">
      <c r="A184" s="160" t="s">
        <v>865</v>
      </c>
    </row>
    <row r="185" spans="1:1" ht="12.75">
      <c r="A185" s="159" t="s">
        <v>866</v>
      </c>
    </row>
    <row r="186" spans="1:1" ht="12.75">
      <c r="A186" s="160" t="s">
        <v>867</v>
      </c>
    </row>
    <row r="187" spans="1:1" ht="12.75">
      <c r="A187" s="159" t="s">
        <v>868</v>
      </c>
    </row>
    <row r="188" spans="1:1" ht="12.75">
      <c r="A188" s="160" t="s">
        <v>840</v>
      </c>
    </row>
    <row r="189" spans="1:1" ht="12.75">
      <c r="A189" s="159" t="s">
        <v>869</v>
      </c>
    </row>
    <row r="190" spans="1:1" ht="12.75">
      <c r="A190" s="160" t="s">
        <v>870</v>
      </c>
    </row>
    <row r="191" spans="1:1" ht="12.75">
      <c r="A191" s="159" t="s">
        <v>871</v>
      </c>
    </row>
    <row r="192" spans="1:1" ht="12.75">
      <c r="A192" s="160" t="s">
        <v>872</v>
      </c>
    </row>
    <row r="193" spans="1:1" ht="12.75">
      <c r="A193" s="159" t="s">
        <v>873</v>
      </c>
    </row>
    <row r="194" spans="1:1" ht="12.75">
      <c r="A194" s="160" t="s">
        <v>874</v>
      </c>
    </row>
    <row r="195" spans="1:1" ht="12.75">
      <c r="A195" s="159" t="s">
        <v>875</v>
      </c>
    </row>
    <row r="196" spans="1:1" ht="12.75">
      <c r="A196" s="160" t="s">
        <v>876</v>
      </c>
    </row>
    <row r="197" spans="1:1" ht="12.75">
      <c r="A197" s="159" t="s">
        <v>877</v>
      </c>
    </row>
    <row r="198" spans="1:1" ht="12.75">
      <c r="A198" s="160" t="s">
        <v>878</v>
      </c>
    </row>
    <row r="199" spans="1:1" ht="12.75">
      <c r="A199" s="159" t="s">
        <v>879</v>
      </c>
    </row>
    <row r="200" spans="1:1" ht="12.75">
      <c r="A200" s="160" t="s">
        <v>874</v>
      </c>
    </row>
    <row r="201" spans="1:1" ht="12.75">
      <c r="A201" s="159" t="s">
        <v>880</v>
      </c>
    </row>
    <row r="202" spans="1:1" ht="12.75">
      <c r="A202" s="160" t="s">
        <v>881</v>
      </c>
    </row>
    <row r="203" spans="1:1" ht="12.75">
      <c r="A203" s="159" t="s">
        <v>882</v>
      </c>
    </row>
    <row r="204" spans="1:1" ht="12.75">
      <c r="A204" s="160" t="s">
        <v>767</v>
      </c>
    </row>
    <row r="205" spans="1:1" ht="12.75">
      <c r="A205" s="159" t="s">
        <v>883</v>
      </c>
    </row>
    <row r="206" spans="1:1" ht="12.75">
      <c r="A206" s="160" t="s">
        <v>777</v>
      </c>
    </row>
    <row r="207" spans="1:1" ht="12.75">
      <c r="A207" s="159" t="s">
        <v>884</v>
      </c>
    </row>
    <row r="208" spans="1:1" ht="12.75">
      <c r="A208" s="160" t="s">
        <v>767</v>
      </c>
    </row>
    <row r="209" spans="1:1" ht="12.75">
      <c r="A209" s="159" t="s">
        <v>885</v>
      </c>
    </row>
    <row r="210" spans="1:1" ht="12.75">
      <c r="A210" s="160" t="s">
        <v>886</v>
      </c>
    </row>
    <row r="211" spans="1:1" ht="12.75">
      <c r="A211" s="159" t="s">
        <v>887</v>
      </c>
    </row>
    <row r="212" spans="1:1" ht="12.75">
      <c r="A212" s="160" t="s">
        <v>777</v>
      </c>
    </row>
    <row r="213" spans="1:1" ht="12.75">
      <c r="A213" s="159" t="s">
        <v>888</v>
      </c>
    </row>
    <row r="214" spans="1:1" ht="12.75">
      <c r="A214" s="160" t="s">
        <v>822</v>
      </c>
    </row>
    <row r="215" spans="1:1" ht="12.75">
      <c r="A215" s="159" t="s">
        <v>889</v>
      </c>
    </row>
    <row r="216" spans="1:1" ht="12.75">
      <c r="A216" s="160" t="s">
        <v>824</v>
      </c>
    </row>
    <row r="217" spans="1:1" ht="12.75">
      <c r="A217" s="159" t="s">
        <v>890</v>
      </c>
    </row>
    <row r="218" spans="1:1" ht="12.75">
      <c r="A218" s="160" t="s">
        <v>826</v>
      </c>
    </row>
    <row r="219" spans="1:1" ht="12.75">
      <c r="A219" s="159" t="s">
        <v>891</v>
      </c>
    </row>
    <row r="220" spans="1:1" ht="12.75">
      <c r="A220" s="160" t="s">
        <v>828</v>
      </c>
    </row>
    <row r="221" spans="1:1" ht="12.75">
      <c r="A221" s="159" t="s">
        <v>892</v>
      </c>
    </row>
    <row r="222" spans="1:1" ht="12.75">
      <c r="A222" s="160" t="s">
        <v>822</v>
      </c>
    </row>
    <row r="223" spans="1:1" ht="12.75">
      <c r="A223" s="159" t="s">
        <v>893</v>
      </c>
    </row>
    <row r="224" spans="1:1" ht="12.75">
      <c r="A224" s="160" t="s">
        <v>824</v>
      </c>
    </row>
    <row r="225" spans="1:1" ht="12.75">
      <c r="A225" s="159" t="s">
        <v>894</v>
      </c>
    </row>
    <row r="226" spans="1:1" ht="12.75">
      <c r="A226" s="160" t="s">
        <v>826</v>
      </c>
    </row>
    <row r="227" spans="1:1" ht="12.75">
      <c r="A227" s="159" t="s">
        <v>895</v>
      </c>
    </row>
    <row r="228" spans="1:1" ht="12.75">
      <c r="A228" s="160" t="s">
        <v>828</v>
      </c>
    </row>
    <row r="229" spans="1:1" ht="12.75">
      <c r="A229" s="159" t="s">
        <v>896</v>
      </c>
    </row>
    <row r="230" spans="1:1" ht="12.75">
      <c r="A230" s="160" t="s">
        <v>897</v>
      </c>
    </row>
    <row r="231" spans="1:1" ht="12.75">
      <c r="A231" s="159" t="s">
        <v>898</v>
      </c>
    </row>
    <row r="232" spans="1:1" ht="12.75">
      <c r="A232" s="160" t="s">
        <v>899</v>
      </c>
    </row>
    <row r="233" spans="1:1" ht="12.75">
      <c r="A233" s="159" t="s">
        <v>900</v>
      </c>
    </row>
    <row r="234" spans="1:1" ht="12.75">
      <c r="A234" s="160" t="s">
        <v>901</v>
      </c>
    </row>
    <row r="235" spans="1:1" ht="12.75">
      <c r="A235" s="159" t="s">
        <v>902</v>
      </c>
    </row>
    <row r="236" spans="1:1" ht="12.75">
      <c r="A236" s="160" t="s">
        <v>897</v>
      </c>
    </row>
    <row r="237" spans="1:1" ht="12.75">
      <c r="A237" s="159" t="s">
        <v>903</v>
      </c>
    </row>
    <row r="238" spans="1:1" ht="12.75">
      <c r="A238" s="160" t="s">
        <v>904</v>
      </c>
    </row>
    <row r="239" spans="1:1" ht="12.75">
      <c r="A239" s="159" t="s">
        <v>905</v>
      </c>
    </row>
    <row r="240" spans="1:1" ht="12.75">
      <c r="A240" s="160" t="s">
        <v>899</v>
      </c>
    </row>
    <row r="241" spans="1:1" ht="12.75">
      <c r="A241" s="160" t="s">
        <v>901</v>
      </c>
    </row>
    <row r="242" spans="1:1" ht="12.75">
      <c r="A242" s="159" t="s">
        <v>906</v>
      </c>
    </row>
    <row r="243" spans="1:1" ht="12.75">
      <c r="A243" s="160" t="s">
        <v>897</v>
      </c>
    </row>
    <row r="244" spans="1:1" ht="12.75">
      <c r="A244" s="159" t="s">
        <v>907</v>
      </c>
    </row>
    <row r="245" spans="1:1" ht="12.75">
      <c r="A245" s="160" t="s">
        <v>908</v>
      </c>
    </row>
    <row r="246" spans="1:1" ht="12.75">
      <c r="A246" s="159" t="s">
        <v>909</v>
      </c>
    </row>
    <row r="247" spans="1:1" ht="12.75">
      <c r="A247" s="160" t="s">
        <v>910</v>
      </c>
    </row>
    <row r="248" spans="1:1" ht="12.75">
      <c r="A248" s="159" t="s">
        <v>911</v>
      </c>
    </row>
    <row r="249" spans="1:1" ht="12.75">
      <c r="A249" s="160" t="s">
        <v>912</v>
      </c>
    </row>
    <row r="250" spans="1:1" ht="12.75">
      <c r="A250" s="159" t="s">
        <v>913</v>
      </c>
    </row>
    <row r="251" spans="1:1" ht="12.75">
      <c r="A251" s="160" t="s">
        <v>914</v>
      </c>
    </row>
    <row r="252" spans="1:1" ht="12.75">
      <c r="A252" s="159" t="s">
        <v>915</v>
      </c>
    </row>
    <row r="253" spans="1:1" ht="12.75">
      <c r="A253" s="160" t="s">
        <v>916</v>
      </c>
    </row>
    <row r="254" spans="1:1" ht="12.75">
      <c r="A254" s="159" t="s">
        <v>917</v>
      </c>
    </row>
    <row r="255" spans="1:1" ht="12.75">
      <c r="A255" s="160" t="s">
        <v>912</v>
      </c>
    </row>
    <row r="256" spans="1:1" ht="12.75">
      <c r="A256" s="159" t="s">
        <v>918</v>
      </c>
    </row>
    <row r="257" spans="1:1" ht="12.75">
      <c r="A257" s="160" t="s">
        <v>919</v>
      </c>
    </row>
    <row r="258" spans="1:1" ht="12.75">
      <c r="A258" s="159" t="s">
        <v>920</v>
      </c>
    </row>
    <row r="259" spans="1:1" ht="12.75">
      <c r="A259" s="160" t="s">
        <v>921</v>
      </c>
    </row>
    <row r="260" spans="1:1" ht="12.75">
      <c r="A260" s="159" t="s">
        <v>922</v>
      </c>
    </row>
    <row r="261" spans="1:1" ht="12.75">
      <c r="A261" s="160" t="s">
        <v>769</v>
      </c>
    </row>
    <row r="262" spans="1:1" ht="12.75">
      <c r="A262" s="159" t="s">
        <v>923</v>
      </c>
    </row>
    <row r="263" spans="1:1" ht="12.75">
      <c r="A263" s="160" t="s">
        <v>924</v>
      </c>
    </row>
    <row r="264" spans="1:1" ht="12.75">
      <c r="A264" s="159" t="s">
        <v>925</v>
      </c>
    </row>
    <row r="265" spans="1:1" ht="12.75">
      <c r="A265" s="160" t="s">
        <v>921</v>
      </c>
    </row>
    <row r="266" spans="1:1" ht="12.75">
      <c r="A266" s="159" t="s">
        <v>926</v>
      </c>
    </row>
    <row r="267" spans="1:1" ht="12.75">
      <c r="A267" s="160" t="s">
        <v>769</v>
      </c>
    </row>
    <row r="268" spans="1:1" ht="12.75">
      <c r="A268" s="159" t="s">
        <v>927</v>
      </c>
    </row>
    <row r="269" spans="1:1" ht="12.75">
      <c r="A269" s="160" t="s">
        <v>928</v>
      </c>
    </row>
    <row r="270" spans="1:1" ht="12.75">
      <c r="A270" s="159" t="s">
        <v>929</v>
      </c>
    </row>
    <row r="271" spans="1:1" ht="12.75">
      <c r="A271" s="160" t="s">
        <v>924</v>
      </c>
    </row>
    <row r="272" spans="1:1" ht="12.75">
      <c r="A272" s="159" t="s">
        <v>930</v>
      </c>
    </row>
    <row r="273" spans="1:1" ht="12.75">
      <c r="A273" s="160" t="s">
        <v>921</v>
      </c>
    </row>
    <row r="274" spans="1:1" ht="12.75">
      <c r="A274" s="159" t="s">
        <v>931</v>
      </c>
    </row>
    <row r="275" spans="1:1" ht="12.75">
      <c r="A275" s="160" t="s">
        <v>769</v>
      </c>
    </row>
    <row r="276" spans="1:1" ht="12.75">
      <c r="A276" s="159" t="s">
        <v>932</v>
      </c>
    </row>
    <row r="277" spans="1:1" ht="12.75">
      <c r="A277" s="160" t="s">
        <v>924</v>
      </c>
    </row>
    <row r="278" spans="1:1" ht="12.75">
      <c r="A278" s="159" t="s">
        <v>933</v>
      </c>
    </row>
    <row r="279" spans="1:1" ht="12.75">
      <c r="A279" s="160" t="s">
        <v>921</v>
      </c>
    </row>
    <row r="280" spans="1:1" ht="12.75">
      <c r="A280" s="159" t="s">
        <v>934</v>
      </c>
    </row>
    <row r="281" spans="1:1" ht="12.75">
      <c r="A281" s="160" t="s">
        <v>935</v>
      </c>
    </row>
    <row r="282" spans="1:1" ht="12.75">
      <c r="A282" s="159" t="s">
        <v>936</v>
      </c>
    </row>
    <row r="283" spans="1:1" ht="12.75">
      <c r="A283" s="160" t="s">
        <v>937</v>
      </c>
    </row>
    <row r="284" spans="1:1" ht="12.75">
      <c r="A284" s="159" t="s">
        <v>938</v>
      </c>
    </row>
    <row r="285" spans="1:1" ht="12.75">
      <c r="A285" s="160" t="s">
        <v>921</v>
      </c>
    </row>
    <row r="286" spans="1:1" ht="12.75">
      <c r="A286" s="159" t="s">
        <v>939</v>
      </c>
    </row>
    <row r="287" spans="1:1" ht="12.75">
      <c r="A287" s="160" t="s">
        <v>940</v>
      </c>
    </row>
    <row r="288" spans="1:1" ht="12.75">
      <c r="A288" s="159" t="s">
        <v>941</v>
      </c>
    </row>
    <row r="289" spans="1:1" ht="12.75">
      <c r="A289" s="160" t="s">
        <v>921</v>
      </c>
    </row>
    <row r="290" spans="1:1" ht="12.75">
      <c r="A290" s="159" t="s">
        <v>942</v>
      </c>
    </row>
    <row r="291" spans="1:1" ht="12.75">
      <c r="A291" s="160" t="s">
        <v>943</v>
      </c>
    </row>
    <row r="292" spans="1:1" ht="12.75">
      <c r="A292" s="159" t="s">
        <v>944</v>
      </c>
    </row>
    <row r="293" spans="1:1" ht="12.75">
      <c r="A293" s="160" t="s">
        <v>945</v>
      </c>
    </row>
    <row r="294" spans="1:1" ht="12.75">
      <c r="A294" s="159" t="s">
        <v>946</v>
      </c>
    </row>
    <row r="295" spans="1:1" ht="12.75">
      <c r="A295" s="160" t="s">
        <v>947</v>
      </c>
    </row>
    <row r="296" spans="1:1" ht="12.75">
      <c r="A296" s="159" t="s">
        <v>948</v>
      </c>
    </row>
    <row r="297" spans="1:1" ht="12.75">
      <c r="A297" s="160" t="s">
        <v>921</v>
      </c>
    </row>
    <row r="298" spans="1:1" ht="12.75">
      <c r="A298" s="159" t="s">
        <v>949</v>
      </c>
    </row>
    <row r="299" spans="1:1" ht="12.75">
      <c r="A299" s="160" t="s">
        <v>950</v>
      </c>
    </row>
    <row r="300" spans="1:1" ht="12.75">
      <c r="A300" s="159" t="s">
        <v>951</v>
      </c>
    </row>
    <row r="301" spans="1:1" ht="12.75">
      <c r="A301" s="160" t="s">
        <v>921</v>
      </c>
    </row>
    <row r="302" spans="1:1" ht="12.75">
      <c r="A302" s="159" t="s">
        <v>952</v>
      </c>
    </row>
    <row r="303" spans="1:1" ht="12.75">
      <c r="A303" s="160" t="s">
        <v>914</v>
      </c>
    </row>
    <row r="304" spans="1:1" ht="12.75">
      <c r="A304" s="159" t="s">
        <v>953</v>
      </c>
    </row>
    <row r="305" spans="1:1" ht="25.5">
      <c r="A305" s="160" t="s">
        <v>954</v>
      </c>
    </row>
    <row r="306" spans="1:1" ht="12.75">
      <c r="A306" s="159" t="s">
        <v>955</v>
      </c>
    </row>
    <row r="307" spans="1:1" ht="12.75">
      <c r="A307" s="160" t="s">
        <v>921</v>
      </c>
    </row>
    <row r="308" spans="1:1" ht="12.75">
      <c r="A308" s="159" t="s">
        <v>956</v>
      </c>
    </row>
    <row r="309" spans="1:1" ht="12.75">
      <c r="A309" s="160" t="s">
        <v>935</v>
      </c>
    </row>
    <row r="310" spans="1:1" ht="12.75">
      <c r="A310" s="160" t="s">
        <v>937</v>
      </c>
    </row>
    <row r="311" spans="1:1" ht="12.75">
      <c r="A311" s="159" t="s">
        <v>957</v>
      </c>
    </row>
    <row r="312" spans="1:1" ht="12.75">
      <c r="A312" s="160" t="s">
        <v>921</v>
      </c>
    </row>
    <row r="313" spans="1:1" ht="12.75">
      <c r="A313" s="159" t="s">
        <v>958</v>
      </c>
    </row>
    <row r="314" spans="1:1" ht="12.75">
      <c r="A314" s="160" t="s">
        <v>959</v>
      </c>
    </row>
    <row r="315" spans="1:1" ht="12.75">
      <c r="A315" s="159" t="s">
        <v>960</v>
      </c>
    </row>
    <row r="316" spans="1:1" ht="12.75">
      <c r="A316" s="160" t="s">
        <v>921</v>
      </c>
    </row>
    <row r="317" spans="1:1" ht="12.75">
      <c r="A317" s="159" t="s">
        <v>961</v>
      </c>
    </row>
    <row r="318" spans="1:1" ht="12.75">
      <c r="A318" s="160" t="s">
        <v>962</v>
      </c>
    </row>
    <row r="319" spans="1:1" ht="12.75">
      <c r="A319" s="159" t="s">
        <v>963</v>
      </c>
    </row>
    <row r="320" spans="1:1" ht="12.75">
      <c r="A320" s="160" t="s">
        <v>964</v>
      </c>
    </row>
    <row r="321" spans="1:1" ht="12.75">
      <c r="A321" s="159" t="s">
        <v>965</v>
      </c>
    </row>
    <row r="322" spans="1:1" ht="12.75">
      <c r="A322" s="160" t="s">
        <v>921</v>
      </c>
    </row>
    <row r="323" spans="1:1" ht="12.75">
      <c r="A323" s="159" t="s">
        <v>966</v>
      </c>
    </row>
    <row r="324" spans="1:1" ht="12.75">
      <c r="A324" s="160" t="s">
        <v>769</v>
      </c>
    </row>
    <row r="325" spans="1:1" ht="12.75">
      <c r="A325" s="159" t="s">
        <v>967</v>
      </c>
    </row>
    <row r="326" spans="1:1" ht="12.75">
      <c r="A326" s="160" t="s">
        <v>928</v>
      </c>
    </row>
    <row r="327" spans="1:1" ht="12.75">
      <c r="A327" s="159" t="s">
        <v>968</v>
      </c>
    </row>
    <row r="328" spans="1:1" ht="12.75">
      <c r="A328" s="160" t="s">
        <v>924</v>
      </c>
    </row>
    <row r="329" spans="1:1" ht="12.75">
      <c r="A329" s="159" t="s">
        <v>969</v>
      </c>
    </row>
    <row r="330" spans="1:1" ht="12.75">
      <c r="A330" s="160" t="s">
        <v>921</v>
      </c>
    </row>
    <row r="331" spans="1:1" ht="12.75">
      <c r="A331" s="159" t="s">
        <v>970</v>
      </c>
    </row>
    <row r="332" spans="1:1" ht="12.75">
      <c r="A332" s="160" t="s">
        <v>971</v>
      </c>
    </row>
    <row r="333" spans="1:1" ht="12.75">
      <c r="A333" s="159" t="s">
        <v>972</v>
      </c>
    </row>
    <row r="334" spans="1:1" ht="12.75">
      <c r="A334" s="160" t="s">
        <v>973</v>
      </c>
    </row>
    <row r="335" spans="1:1" ht="12.75">
      <c r="A335" s="159" t="s">
        <v>974</v>
      </c>
    </row>
    <row r="336" spans="1:1" ht="12.75">
      <c r="A336" s="160" t="s">
        <v>975</v>
      </c>
    </row>
    <row r="337" spans="1:1" ht="12.75">
      <c r="A337" s="159" t="s">
        <v>976</v>
      </c>
    </row>
    <row r="338" spans="1:1" ht="12.75">
      <c r="A338" s="160" t="s">
        <v>921</v>
      </c>
    </row>
    <row r="339" spans="1:1" ht="12.75">
      <c r="A339" s="159" t="s">
        <v>977</v>
      </c>
    </row>
    <row r="340" spans="1:1" ht="12.75">
      <c r="A340" s="160" t="s">
        <v>971</v>
      </c>
    </row>
    <row r="341" spans="1:1" ht="12.75">
      <c r="A341" s="159" t="s">
        <v>978</v>
      </c>
    </row>
    <row r="342" spans="1:1" ht="12.75">
      <c r="A342" s="160" t="s">
        <v>924</v>
      </c>
    </row>
    <row r="343" spans="1:1" ht="12.75">
      <c r="A343" s="159" t="s">
        <v>979</v>
      </c>
    </row>
    <row r="344" spans="1:1" ht="12.75">
      <c r="A344" s="160" t="s">
        <v>921</v>
      </c>
    </row>
    <row r="345" spans="1:1" ht="12.75">
      <c r="A345" s="159" t="s">
        <v>980</v>
      </c>
    </row>
    <row r="346" spans="1:1" ht="12.75">
      <c r="A346" s="160" t="s">
        <v>769</v>
      </c>
    </row>
    <row r="347" spans="1:1" ht="12.75">
      <c r="A347" s="159" t="s">
        <v>981</v>
      </c>
    </row>
    <row r="348" spans="1:1" ht="12.75">
      <c r="A348" s="160" t="s">
        <v>982</v>
      </c>
    </row>
    <row r="349" spans="1:1" ht="12.75">
      <c r="A349" s="159" t="s">
        <v>983</v>
      </c>
    </row>
    <row r="350" spans="1:1" ht="12.75">
      <c r="A350" s="160" t="s">
        <v>984</v>
      </c>
    </row>
    <row r="351" spans="1:1" ht="12.75">
      <c r="A351" s="159" t="s">
        <v>985</v>
      </c>
    </row>
    <row r="352" spans="1:1" ht="12.75">
      <c r="A352" s="160" t="s">
        <v>986</v>
      </c>
    </row>
    <row r="353" spans="1:1" ht="12.75">
      <c r="A353" s="159" t="s">
        <v>987</v>
      </c>
    </row>
    <row r="354" spans="1:1" ht="12.75">
      <c r="A354" s="160" t="s">
        <v>988</v>
      </c>
    </row>
    <row r="355" spans="1:1" ht="12.75">
      <c r="A355" s="159" t="s">
        <v>989</v>
      </c>
    </row>
    <row r="356" spans="1:1" ht="12.75">
      <c r="A356" s="160" t="s">
        <v>990</v>
      </c>
    </row>
    <row r="357" spans="1:1" ht="12.75">
      <c r="A357" s="159" t="s">
        <v>991</v>
      </c>
    </row>
    <row r="358" spans="1:1" ht="12.75">
      <c r="A358" s="160" t="s">
        <v>992</v>
      </c>
    </row>
    <row r="359" spans="1:1" ht="12.75">
      <c r="A359" s="160" t="s">
        <v>993</v>
      </c>
    </row>
    <row r="360" spans="1:1" ht="12.75">
      <c r="A360" s="159" t="s">
        <v>994</v>
      </c>
    </row>
    <row r="361" spans="1:1" ht="12.75">
      <c r="A361" s="160" t="s">
        <v>995</v>
      </c>
    </row>
    <row r="362" spans="1:1" ht="12.75">
      <c r="A362" s="159" t="s">
        <v>996</v>
      </c>
    </row>
    <row r="363" spans="1:1" ht="12.75">
      <c r="A363" s="160" t="s">
        <v>988</v>
      </c>
    </row>
    <row r="364" spans="1:1" ht="12.75">
      <c r="A364" s="159" t="s">
        <v>997</v>
      </c>
    </row>
    <row r="365" spans="1:1" ht="12.75">
      <c r="A365" s="160" t="s">
        <v>992</v>
      </c>
    </row>
    <row r="366" spans="1:1" ht="12.75">
      <c r="A366" s="159" t="s">
        <v>998</v>
      </c>
    </row>
    <row r="367" spans="1:1" ht="12.75">
      <c r="A367" s="160" t="s">
        <v>999</v>
      </c>
    </row>
    <row r="368" spans="1:1" ht="12.75">
      <c r="A368" s="159" t="s">
        <v>1000</v>
      </c>
    </row>
    <row r="369" spans="1:1" ht="12.75">
      <c r="A369" s="160" t="s">
        <v>1001</v>
      </c>
    </row>
    <row r="370" spans="1:1" ht="12.75">
      <c r="A370" s="159" t="s">
        <v>1002</v>
      </c>
    </row>
    <row r="371" spans="1:1" ht="12.75">
      <c r="A371" s="160" t="s">
        <v>988</v>
      </c>
    </row>
    <row r="372" spans="1:1" ht="12.75">
      <c r="A372" s="159" t="s">
        <v>1003</v>
      </c>
    </row>
    <row r="373" spans="1:1" ht="12.75">
      <c r="A373" s="160" t="s">
        <v>992</v>
      </c>
    </row>
    <row r="374" spans="1:1" ht="12.75">
      <c r="A374" s="159" t="s">
        <v>1004</v>
      </c>
    </row>
    <row r="375" spans="1:1" ht="12.75">
      <c r="A375" s="160" t="s">
        <v>1005</v>
      </c>
    </row>
    <row r="376" spans="1:1" ht="12.75">
      <c r="A376" s="159" t="s">
        <v>1006</v>
      </c>
    </row>
    <row r="377" spans="1:1" ht="12.75">
      <c r="A377" s="160" t="s">
        <v>1007</v>
      </c>
    </row>
    <row r="378" spans="1:1" ht="12.75">
      <c r="A378" s="159" t="s">
        <v>1008</v>
      </c>
    </row>
    <row r="379" spans="1:1" ht="12.75">
      <c r="A379" s="160" t="s">
        <v>1009</v>
      </c>
    </row>
    <row r="380" spans="1:1" ht="12.75">
      <c r="A380" s="159" t="s">
        <v>1010</v>
      </c>
    </row>
    <row r="381" spans="1:1" ht="12.75">
      <c r="A381" s="160" t="s">
        <v>1011</v>
      </c>
    </row>
    <row r="382" spans="1:1" ht="12.75">
      <c r="A382" s="159" t="s">
        <v>1012</v>
      </c>
    </row>
    <row r="383" spans="1:1" ht="12.75">
      <c r="A383" s="160" t="s">
        <v>1013</v>
      </c>
    </row>
    <row r="384" spans="1:1" ht="12.75">
      <c r="A384" s="159" t="s">
        <v>1014</v>
      </c>
    </row>
    <row r="385" spans="1:1" ht="12.75">
      <c r="A385" s="160" t="s">
        <v>1015</v>
      </c>
    </row>
    <row r="386" spans="1:1" ht="12.75">
      <c r="A386" s="159" t="s">
        <v>1016</v>
      </c>
    </row>
    <row r="387" spans="1:1" ht="25.5">
      <c r="A387" s="160" t="s">
        <v>1017</v>
      </c>
    </row>
    <row r="388" spans="1:1" ht="12.75">
      <c r="A388" s="159" t="s">
        <v>1018</v>
      </c>
    </row>
    <row r="389" spans="1:1" ht="12.75">
      <c r="A389" s="160" t="s">
        <v>1019</v>
      </c>
    </row>
    <row r="390" spans="1:1" ht="12.75">
      <c r="A390" s="159" t="s">
        <v>1020</v>
      </c>
    </row>
    <row r="391" spans="1:1" ht="25.5">
      <c r="A391" s="160" t="s">
        <v>1021</v>
      </c>
    </row>
    <row r="392" spans="1:1" ht="12.75">
      <c r="A392" s="159" t="s">
        <v>1022</v>
      </c>
    </row>
    <row r="393" spans="1:1" ht="12.75">
      <c r="A393" s="160" t="s">
        <v>1023</v>
      </c>
    </row>
    <row r="394" spans="1:1" ht="12.75">
      <c r="A394" s="159" t="s">
        <v>1024</v>
      </c>
    </row>
    <row r="395" spans="1:1" ht="12.75">
      <c r="A395" s="160" t="s">
        <v>1025</v>
      </c>
    </row>
    <row r="396" spans="1:1" ht="12.75">
      <c r="A396" s="159" t="s">
        <v>1026</v>
      </c>
    </row>
    <row r="397" spans="1:1" ht="12.75">
      <c r="A397" s="160" t="s">
        <v>1027</v>
      </c>
    </row>
    <row r="398" spans="1:1" ht="12.75">
      <c r="A398" s="159" t="s">
        <v>1028</v>
      </c>
    </row>
    <row r="399" spans="1:1" ht="12.75">
      <c r="A399" s="160" t="s">
        <v>1029</v>
      </c>
    </row>
    <row r="400" spans="1:1" ht="12.75">
      <c r="A400" s="159" t="s">
        <v>1030</v>
      </c>
    </row>
    <row r="401" spans="1:1" ht="12.75">
      <c r="A401" s="160" t="s">
        <v>1015</v>
      </c>
    </row>
    <row r="402" spans="1:1" ht="12.75">
      <c r="A402" s="159" t="s">
        <v>1031</v>
      </c>
    </row>
    <row r="403" spans="1:1" ht="12.75">
      <c r="A403" s="160" t="s">
        <v>1032</v>
      </c>
    </row>
    <row r="404" spans="1:1" ht="12.75">
      <c r="A404" s="159" t="s">
        <v>1033</v>
      </c>
    </row>
    <row r="405" spans="1:1" ht="12.75">
      <c r="A405" s="160" t="s">
        <v>1034</v>
      </c>
    </row>
    <row r="406" spans="1:1" ht="12.75">
      <c r="A406" s="159" t="s">
        <v>1035</v>
      </c>
    </row>
    <row r="407" spans="1:1" ht="12.75">
      <c r="A407" s="160" t="s">
        <v>1036</v>
      </c>
    </row>
    <row r="408" spans="1:1" ht="12.75">
      <c r="A408" s="159" t="s">
        <v>1037</v>
      </c>
    </row>
    <row r="409" spans="1:1" ht="12.75">
      <c r="A409" s="160" t="s">
        <v>1038</v>
      </c>
    </row>
    <row r="410" spans="1:1" ht="12.75">
      <c r="A410" s="159" t="s">
        <v>1039</v>
      </c>
    </row>
    <row r="411" spans="1:1" ht="12.75">
      <c r="A411" s="160" t="s">
        <v>1040</v>
      </c>
    </row>
    <row r="412" spans="1:1" ht="12.75">
      <c r="A412" s="159" t="s">
        <v>1041</v>
      </c>
    </row>
    <row r="413" spans="1:1" ht="12.75">
      <c r="A413" s="160" t="s">
        <v>1042</v>
      </c>
    </row>
    <row r="414" spans="1:1" ht="12.75">
      <c r="A414" s="159" t="s">
        <v>1043</v>
      </c>
    </row>
    <row r="415" spans="1:1" ht="12.75">
      <c r="A415" s="160" t="s">
        <v>1044</v>
      </c>
    </row>
    <row r="416" spans="1:1" ht="12.75">
      <c r="A416" s="159" t="s">
        <v>1045</v>
      </c>
    </row>
    <row r="417" spans="1:1" ht="12.75">
      <c r="A417" s="160" t="s">
        <v>1046</v>
      </c>
    </row>
    <row r="418" spans="1:1" ht="12.75">
      <c r="A418" s="159" t="s">
        <v>1047</v>
      </c>
    </row>
    <row r="419" spans="1:1" ht="12.75">
      <c r="A419" s="160" t="s">
        <v>1048</v>
      </c>
    </row>
    <row r="420" spans="1:1" ht="12.75">
      <c r="A420" s="159" t="s">
        <v>1049</v>
      </c>
    </row>
    <row r="421" spans="1:1" ht="12.75">
      <c r="A421" s="160" t="s">
        <v>1044</v>
      </c>
    </row>
    <row r="422" spans="1:1" ht="12.75">
      <c r="A422" s="159" t="s">
        <v>1050</v>
      </c>
    </row>
    <row r="423" spans="1:1" ht="12.75">
      <c r="A423" s="160" t="s">
        <v>1051</v>
      </c>
    </row>
    <row r="424" spans="1:1" ht="12.75">
      <c r="A424" s="159" t="s">
        <v>1052</v>
      </c>
    </row>
    <row r="425" spans="1:1" ht="12.75">
      <c r="A425" s="160" t="s">
        <v>1053</v>
      </c>
    </row>
    <row r="426" spans="1:1" ht="12.75">
      <c r="A426" s="159" t="s">
        <v>1054</v>
      </c>
    </row>
    <row r="427" spans="1:1" ht="12.75">
      <c r="A427" s="160" t="s">
        <v>1040</v>
      </c>
    </row>
    <row r="428" spans="1:1" ht="12.75">
      <c r="A428" s="159" t="s">
        <v>1055</v>
      </c>
    </row>
    <row r="429" spans="1:1" ht="12.75">
      <c r="A429" s="160" t="s">
        <v>1042</v>
      </c>
    </row>
    <row r="430" spans="1:1" ht="12.75">
      <c r="A430" s="159" t="s">
        <v>1056</v>
      </c>
    </row>
    <row r="431" spans="1:1" ht="12.75">
      <c r="A431" s="160" t="s">
        <v>1057</v>
      </c>
    </row>
    <row r="432" spans="1:1" ht="12.75">
      <c r="A432" s="159" t="s">
        <v>1058</v>
      </c>
    </row>
    <row r="433" spans="1:1" ht="12.75">
      <c r="A433" s="160" t="s">
        <v>1059</v>
      </c>
    </row>
    <row r="434" spans="1:1" ht="12.75">
      <c r="A434" s="159" t="s">
        <v>1060</v>
      </c>
    </row>
    <row r="435" spans="1:1" ht="12.75">
      <c r="A435" s="160" t="s">
        <v>1061</v>
      </c>
    </row>
    <row r="436" spans="1:1" ht="12.75">
      <c r="A436" s="159" t="s">
        <v>1062</v>
      </c>
    </row>
    <row r="437" spans="1:1" ht="12.75">
      <c r="A437" s="160" t="s">
        <v>1063</v>
      </c>
    </row>
    <row r="438" spans="1:1" ht="12.75">
      <c r="A438" s="159" t="s">
        <v>1064</v>
      </c>
    </row>
    <row r="439" spans="1:1" ht="12.75">
      <c r="A439" s="160" t="s">
        <v>1029</v>
      </c>
    </row>
    <row r="440" spans="1:1" ht="12.75">
      <c r="A440" s="159" t="s">
        <v>1065</v>
      </c>
    </row>
    <row r="441" spans="1:1" ht="12.75">
      <c r="A441" s="160" t="s">
        <v>1013</v>
      </c>
    </row>
    <row r="442" spans="1:1" ht="12.75">
      <c r="A442" s="159" t="s">
        <v>1066</v>
      </c>
    </row>
    <row r="443" spans="1:1" ht="12.75">
      <c r="A443" s="160" t="s">
        <v>1015</v>
      </c>
    </row>
    <row r="444" spans="1:1" ht="12.75">
      <c r="A444" s="159" t="s">
        <v>1067</v>
      </c>
    </row>
    <row r="445" spans="1:1" ht="12.75">
      <c r="A445" s="160" t="s">
        <v>1068</v>
      </c>
    </row>
    <row r="446" spans="1:1" ht="12.75">
      <c r="A446" s="159" t="s">
        <v>1069</v>
      </c>
    </row>
    <row r="447" spans="1:1" ht="12.75">
      <c r="A447" s="160" t="s">
        <v>1070</v>
      </c>
    </row>
    <row r="448" spans="1:1" ht="12.75">
      <c r="A448" s="159" t="s">
        <v>1071</v>
      </c>
    </row>
    <row r="449" spans="1:1" ht="12.75">
      <c r="A449" s="160" t="s">
        <v>1068</v>
      </c>
    </row>
    <row r="450" spans="1:1" ht="12.75">
      <c r="A450" s="159" t="s">
        <v>1072</v>
      </c>
    </row>
    <row r="451" spans="1:1" ht="12.75">
      <c r="A451" s="160" t="s">
        <v>1073</v>
      </c>
    </row>
    <row r="452" spans="1:1" ht="12.75">
      <c r="A452" s="159" t="s">
        <v>1074</v>
      </c>
    </row>
    <row r="453" spans="1:1" ht="12.75">
      <c r="A453" s="160" t="s">
        <v>1068</v>
      </c>
    </row>
    <row r="454" spans="1:1" ht="12.75">
      <c r="A454" s="159" t="s">
        <v>1075</v>
      </c>
    </row>
    <row r="455" spans="1:1" ht="12.75">
      <c r="A455" s="160" t="s">
        <v>1076</v>
      </c>
    </row>
    <row r="456" spans="1:1" ht="12.75">
      <c r="A456" s="159" t="s">
        <v>1077</v>
      </c>
    </row>
    <row r="457" spans="1:1" ht="25.5">
      <c r="A457" s="160" t="s">
        <v>1078</v>
      </c>
    </row>
    <row r="458" spans="1:1" ht="12.75">
      <c r="A458" s="159" t="s">
        <v>1079</v>
      </c>
    </row>
    <row r="459" spans="1:1" ht="12.75">
      <c r="A459" s="160" t="s">
        <v>1080</v>
      </c>
    </row>
    <row r="460" spans="1:1" ht="12.75">
      <c r="A460" s="159" t="s">
        <v>1081</v>
      </c>
    </row>
    <row r="461" spans="1:1" ht="12.75">
      <c r="A461" s="160" t="s">
        <v>1082</v>
      </c>
    </row>
    <row r="462" spans="1:1" ht="12.75">
      <c r="A462" s="159" t="s">
        <v>1083</v>
      </c>
    </row>
    <row r="463" spans="1:1" ht="12.75">
      <c r="A463" s="160" t="s">
        <v>1084</v>
      </c>
    </row>
    <row r="464" spans="1:1" ht="12.75">
      <c r="A464" s="159" t="s">
        <v>1085</v>
      </c>
    </row>
    <row r="465" spans="1:1" ht="12.75">
      <c r="A465" s="160" t="s">
        <v>1086</v>
      </c>
    </row>
    <row r="466" spans="1:1" ht="12.75">
      <c r="A466" s="159" t="s">
        <v>1087</v>
      </c>
    </row>
    <row r="467" spans="1:1" ht="12.75">
      <c r="A467" s="160" t="s">
        <v>1088</v>
      </c>
    </row>
    <row r="468" spans="1:1" ht="12.75">
      <c r="A468" s="159" t="s">
        <v>1089</v>
      </c>
    </row>
    <row r="469" spans="1:1" ht="12.75">
      <c r="A469" s="160" t="s">
        <v>1090</v>
      </c>
    </row>
    <row r="470" spans="1:1" ht="12.75">
      <c r="A470" s="159" t="s">
        <v>1091</v>
      </c>
    </row>
    <row r="471" spans="1:1" ht="12.75">
      <c r="A471" s="160" t="s">
        <v>1092</v>
      </c>
    </row>
    <row r="472" spans="1:1" ht="12.75">
      <c r="A472" s="159" t="s">
        <v>1093</v>
      </c>
    </row>
    <row r="473" spans="1:1" ht="12.75">
      <c r="A473" s="160" t="s">
        <v>1094</v>
      </c>
    </row>
    <row r="474" spans="1:1" ht="12.75">
      <c r="A474" s="159" t="s">
        <v>1095</v>
      </c>
    </row>
    <row r="475" spans="1:1" ht="12.75">
      <c r="A475" s="160" t="s">
        <v>1096</v>
      </c>
    </row>
    <row r="476" spans="1:1" ht="12.75">
      <c r="A476" s="159" t="s">
        <v>1097</v>
      </c>
    </row>
    <row r="477" spans="1:1" ht="12.75">
      <c r="A477" s="160" t="s">
        <v>1098</v>
      </c>
    </row>
    <row r="478" spans="1:1" ht="12.75">
      <c r="A478" s="160" t="s">
        <v>1099</v>
      </c>
    </row>
    <row r="479" spans="1:1" ht="12.75">
      <c r="A479" s="159" t="s">
        <v>1100</v>
      </c>
    </row>
    <row r="480" spans="1:1" ht="12.75">
      <c r="A480" s="160" t="s">
        <v>1101</v>
      </c>
    </row>
    <row r="481" spans="1:1" ht="12.75">
      <c r="A481" s="159" t="s">
        <v>1102</v>
      </c>
    </row>
    <row r="482" spans="1:1" ht="12.75">
      <c r="A482" s="160" t="s">
        <v>1103</v>
      </c>
    </row>
    <row r="483" spans="1:1" ht="12.75">
      <c r="A483" s="159" t="s">
        <v>1104</v>
      </c>
    </row>
    <row r="484" spans="1:1" ht="12.75">
      <c r="A484" s="160" t="s">
        <v>1105</v>
      </c>
    </row>
    <row r="485" spans="1:1" ht="12.75">
      <c r="A485" s="159" t="s">
        <v>1106</v>
      </c>
    </row>
    <row r="486" spans="1:1" ht="12.75">
      <c r="A486" s="160" t="s">
        <v>1107</v>
      </c>
    </row>
    <row r="487" spans="1:1" ht="12.75">
      <c r="A487" s="159" t="s">
        <v>1108</v>
      </c>
    </row>
    <row r="488" spans="1:1" ht="12.75">
      <c r="A488" s="160" t="s">
        <v>1109</v>
      </c>
    </row>
    <row r="489" spans="1:1" ht="12.75">
      <c r="A489" s="159" t="s">
        <v>1110</v>
      </c>
    </row>
    <row r="490" spans="1:1" ht="12.75">
      <c r="A490" s="160" t="s">
        <v>1105</v>
      </c>
    </row>
    <row r="491" spans="1:1" ht="12.75">
      <c r="A491" s="159" t="s">
        <v>1111</v>
      </c>
    </row>
    <row r="492" spans="1:1" ht="12.75">
      <c r="A492" s="160" t="s">
        <v>1107</v>
      </c>
    </row>
    <row r="493" spans="1:1" ht="12.75">
      <c r="A493" s="159" t="s">
        <v>1112</v>
      </c>
    </row>
    <row r="494" spans="1:1" ht="12.75">
      <c r="A494" s="160" t="s">
        <v>1109</v>
      </c>
    </row>
    <row r="495" spans="1:1" ht="12.75">
      <c r="A495" s="159" t="s">
        <v>1113</v>
      </c>
    </row>
    <row r="496" spans="1:1" ht="12.75">
      <c r="A496" s="160" t="s">
        <v>1105</v>
      </c>
    </row>
    <row r="497" spans="1:1" ht="12.75">
      <c r="A497" s="159" t="s">
        <v>1114</v>
      </c>
    </row>
    <row r="498" spans="1:1" ht="12.75">
      <c r="A498" s="160" t="s">
        <v>1107</v>
      </c>
    </row>
    <row r="499" spans="1:1" ht="12.75">
      <c r="A499" s="159" t="s">
        <v>1115</v>
      </c>
    </row>
    <row r="500" spans="1:1" ht="12.75">
      <c r="A500" s="160" t="s">
        <v>1109</v>
      </c>
    </row>
    <row r="501" spans="1:1" ht="12.75">
      <c r="A501" s="159" t="s">
        <v>1116</v>
      </c>
    </row>
    <row r="502" spans="1:1" ht="12.75">
      <c r="A502" s="160" t="s">
        <v>1105</v>
      </c>
    </row>
    <row r="503" spans="1:1" ht="12.75">
      <c r="A503" s="159" t="s">
        <v>1117</v>
      </c>
    </row>
    <row r="504" spans="1:1" ht="12.75">
      <c r="A504" s="160" t="s">
        <v>1107</v>
      </c>
    </row>
    <row r="505" spans="1:1" ht="12.75">
      <c r="A505" s="159" t="s">
        <v>1118</v>
      </c>
    </row>
    <row r="506" spans="1:1" ht="12.75">
      <c r="A506" s="160" t="s">
        <v>1109</v>
      </c>
    </row>
    <row r="507" spans="1:1" ht="12.75">
      <c r="A507" s="159" t="s">
        <v>1119</v>
      </c>
    </row>
    <row r="508" spans="1:1" ht="12.75">
      <c r="A508" s="160" t="s">
        <v>1105</v>
      </c>
    </row>
    <row r="509" spans="1:1" ht="12.75">
      <c r="A509" s="159" t="s">
        <v>1120</v>
      </c>
    </row>
    <row r="510" spans="1:1" ht="12.75">
      <c r="A510" s="160" t="s">
        <v>1107</v>
      </c>
    </row>
    <row r="511" spans="1:1" ht="12.75">
      <c r="A511" s="159" t="s">
        <v>1121</v>
      </c>
    </row>
    <row r="512" spans="1:1" ht="12.75">
      <c r="A512" s="160" t="s">
        <v>1109</v>
      </c>
    </row>
    <row r="513" spans="1:1" ht="12.75">
      <c r="A513" s="159" t="s">
        <v>1122</v>
      </c>
    </row>
    <row r="514" spans="1:1" ht="12.75">
      <c r="A514" s="160" t="s">
        <v>1123</v>
      </c>
    </row>
    <row r="515" spans="1:1" ht="12.75">
      <c r="A515" s="159" t="s">
        <v>1124</v>
      </c>
    </row>
    <row r="516" spans="1:1" ht="12.75">
      <c r="A516" s="160" t="s">
        <v>1107</v>
      </c>
    </row>
    <row r="517" spans="1:1" ht="12.75">
      <c r="A517" s="159" t="s">
        <v>1125</v>
      </c>
    </row>
    <row r="518" spans="1:1" ht="12.75">
      <c r="A518" s="160" t="s">
        <v>1126</v>
      </c>
    </row>
    <row r="519" spans="1:1" ht="12.75">
      <c r="A519" s="159" t="s">
        <v>1127</v>
      </c>
    </row>
    <row r="520" spans="1:1" ht="12.75">
      <c r="A520" s="160" t="s">
        <v>1128</v>
      </c>
    </row>
    <row r="521" spans="1:1" ht="12.75">
      <c r="A521" s="159" t="s">
        <v>1129</v>
      </c>
    </row>
    <row r="522" spans="1:1" ht="12.75">
      <c r="A522" s="160" t="s">
        <v>1130</v>
      </c>
    </row>
    <row r="523" spans="1:1" ht="12.75">
      <c r="A523" s="159" t="s">
        <v>1131</v>
      </c>
    </row>
    <row r="524" spans="1:1" ht="12.75">
      <c r="A524" s="160" t="s">
        <v>1132</v>
      </c>
    </row>
    <row r="525" spans="1:1" ht="12.75">
      <c r="A525" s="159" t="s">
        <v>1133</v>
      </c>
    </row>
    <row r="526" spans="1:1" ht="12.75">
      <c r="A526" s="160" t="s">
        <v>1134</v>
      </c>
    </row>
    <row r="527" spans="1:1" ht="12.75">
      <c r="A527" s="159" t="s">
        <v>1135</v>
      </c>
    </row>
    <row r="528" spans="1:1" ht="12.75">
      <c r="A528" s="160" t="s">
        <v>1136</v>
      </c>
    </row>
    <row r="529" spans="1:1" ht="12.75">
      <c r="A529" s="159" t="s">
        <v>1137</v>
      </c>
    </row>
    <row r="530" spans="1:1" ht="12.75">
      <c r="A530" s="160" t="s">
        <v>1138</v>
      </c>
    </row>
    <row r="531" spans="1:1" ht="12.75">
      <c r="A531" s="159" t="s">
        <v>1139</v>
      </c>
    </row>
    <row r="532" spans="1:1" ht="25.5">
      <c r="A532" s="160" t="s">
        <v>1140</v>
      </c>
    </row>
    <row r="533" spans="1:1" ht="12.75">
      <c r="A533" s="159" t="s">
        <v>1141</v>
      </c>
    </row>
    <row r="534" spans="1:1" ht="12.75">
      <c r="A534" s="160" t="s">
        <v>1134</v>
      </c>
    </row>
    <row r="535" spans="1:1" ht="12.75">
      <c r="A535" s="159" t="s">
        <v>1142</v>
      </c>
    </row>
    <row r="536" spans="1:1" ht="12.75">
      <c r="A536" s="160" t="s">
        <v>1143</v>
      </c>
    </row>
    <row r="537" spans="1:1" ht="12.75">
      <c r="A537" s="159" t="s">
        <v>1144</v>
      </c>
    </row>
    <row r="538" spans="1:1" ht="12.75">
      <c r="A538" s="160" t="s">
        <v>1145</v>
      </c>
    </row>
    <row r="539" spans="1:1" ht="12.75">
      <c r="A539" s="159" t="s">
        <v>1146</v>
      </c>
    </row>
    <row r="540" spans="1:1" ht="12.75">
      <c r="A540" s="160" t="s">
        <v>1147</v>
      </c>
    </row>
    <row r="541" spans="1:1" ht="12.75">
      <c r="A541" s="159" t="s">
        <v>1148</v>
      </c>
    </row>
    <row r="542" spans="1:1" ht="12.75">
      <c r="A542" s="160" t="s">
        <v>1149</v>
      </c>
    </row>
    <row r="543" spans="1:1" ht="12.75">
      <c r="A543" s="160" t="s">
        <v>1150</v>
      </c>
    </row>
    <row r="544" spans="1:1" ht="12.75">
      <c r="A544" s="159" t="s">
        <v>1151</v>
      </c>
    </row>
    <row r="545" spans="1:1" ht="12.75">
      <c r="A545" s="160" t="s">
        <v>1152</v>
      </c>
    </row>
    <row r="546" spans="1:1" ht="12.75">
      <c r="A546" s="159" t="s">
        <v>1153</v>
      </c>
    </row>
    <row r="547" spans="1:1" ht="12.75">
      <c r="A547" s="160" t="s">
        <v>1149</v>
      </c>
    </row>
    <row r="548" spans="1:1" ht="12.75">
      <c r="A548" s="159" t="s">
        <v>1154</v>
      </c>
    </row>
    <row r="549" spans="1:1" ht="12.75">
      <c r="A549" s="160" t="s">
        <v>1150</v>
      </c>
    </row>
    <row r="550" spans="1:1" ht="12.75">
      <c r="A550" s="159" t="s">
        <v>1155</v>
      </c>
    </row>
    <row r="551" spans="1:1" ht="12.75">
      <c r="A551" s="160" t="s">
        <v>1156</v>
      </c>
    </row>
    <row r="552" spans="1:1" ht="12.75">
      <c r="A552" s="159" t="s">
        <v>1157</v>
      </c>
    </row>
    <row r="553" spans="1:1" ht="12.75">
      <c r="A553" s="160" t="s">
        <v>1158</v>
      </c>
    </row>
    <row r="554" spans="1:1" ht="12.75">
      <c r="A554" s="159" t="s">
        <v>1159</v>
      </c>
    </row>
    <row r="555" spans="1:1" ht="12.75">
      <c r="A555" s="160" t="s">
        <v>1160</v>
      </c>
    </row>
    <row r="556" spans="1:1" ht="12.75">
      <c r="A556" s="159" t="s">
        <v>1161</v>
      </c>
    </row>
    <row r="557" spans="1:1" ht="12.75">
      <c r="A557" s="160" t="s">
        <v>1162</v>
      </c>
    </row>
    <row r="558" spans="1:1" ht="12.75">
      <c r="A558" s="159" t="s">
        <v>1163</v>
      </c>
    </row>
    <row r="559" spans="1:1" ht="12.75">
      <c r="A559" s="160" t="s">
        <v>1164</v>
      </c>
    </row>
    <row r="560" spans="1:1" ht="12.75">
      <c r="A560" s="159" t="s">
        <v>1165</v>
      </c>
    </row>
    <row r="561" spans="1:1" ht="12.75">
      <c r="A561" s="160" t="s">
        <v>1166</v>
      </c>
    </row>
    <row r="562" spans="1:1" ht="12.75">
      <c r="A562" s="159" t="s">
        <v>1167</v>
      </c>
    </row>
    <row r="563" spans="1:1" ht="12.75">
      <c r="A563" s="160" t="s">
        <v>1168</v>
      </c>
    </row>
    <row r="564" spans="1:1" ht="12.75">
      <c r="A564" s="159" t="s">
        <v>1169</v>
      </c>
    </row>
    <row r="565" spans="1:1" ht="12.75">
      <c r="A565" s="160" t="s">
        <v>1170</v>
      </c>
    </row>
    <row r="566" spans="1:1" ht="12.75">
      <c r="A566" s="159" t="s">
        <v>1171</v>
      </c>
    </row>
    <row r="567" spans="1:1" ht="12.75">
      <c r="A567" s="160" t="s">
        <v>1172</v>
      </c>
    </row>
    <row r="568" spans="1:1" ht="12.75">
      <c r="A568" s="159" t="s">
        <v>1173</v>
      </c>
    </row>
    <row r="569" spans="1:1" ht="12.75">
      <c r="A569" s="160" t="s">
        <v>1174</v>
      </c>
    </row>
    <row r="570" spans="1:1" ht="12.75">
      <c r="A570" s="159" t="s">
        <v>1175</v>
      </c>
    </row>
    <row r="571" spans="1:1" ht="12.75">
      <c r="A571" s="160" t="s">
        <v>1176</v>
      </c>
    </row>
    <row r="572" spans="1:1" ht="12.75">
      <c r="A572" s="159" t="s">
        <v>1177</v>
      </c>
    </row>
    <row r="573" spans="1:1" ht="12.75">
      <c r="A573" s="160" t="s">
        <v>1178</v>
      </c>
    </row>
    <row r="574" spans="1:1" ht="12.75">
      <c r="A574" s="159" t="s">
        <v>1179</v>
      </c>
    </row>
    <row r="575" spans="1:1" ht="12.75">
      <c r="A575" s="160" t="s">
        <v>1180</v>
      </c>
    </row>
    <row r="576" spans="1:1" ht="12.75">
      <c r="A576" s="159" t="s">
        <v>1181</v>
      </c>
    </row>
    <row r="577" spans="1:1" ht="12.75">
      <c r="A577" s="160" t="s">
        <v>1182</v>
      </c>
    </row>
    <row r="578" spans="1:1" ht="12.75">
      <c r="A578" s="159" t="s">
        <v>1183</v>
      </c>
    </row>
    <row r="579" spans="1:1" ht="12.75">
      <c r="A579" s="160" t="s">
        <v>1184</v>
      </c>
    </row>
    <row r="580" spans="1:1" ht="12.75">
      <c r="A580" s="159" t="s">
        <v>1185</v>
      </c>
    </row>
    <row r="581" spans="1:1" ht="12.75">
      <c r="A581" s="160" t="s">
        <v>1186</v>
      </c>
    </row>
    <row r="582" spans="1:1" ht="12.75">
      <c r="A582" s="159" t="s">
        <v>1187</v>
      </c>
    </row>
    <row r="583" spans="1:1" ht="12.75">
      <c r="A583" s="160" t="s">
        <v>1188</v>
      </c>
    </row>
    <row r="584" spans="1:1" ht="12.75">
      <c r="A584" s="159" t="s">
        <v>1189</v>
      </c>
    </row>
    <row r="585" spans="1:1" ht="12.75">
      <c r="A585" s="160" t="s">
        <v>1190</v>
      </c>
    </row>
    <row r="586" spans="1:1" ht="12.75">
      <c r="A586" s="159" t="s">
        <v>1191</v>
      </c>
    </row>
    <row r="587" spans="1:1" ht="12.75">
      <c r="A587" s="160" t="s">
        <v>1192</v>
      </c>
    </row>
    <row r="588" spans="1:1" ht="12.75">
      <c r="A588" s="159" t="s">
        <v>1193</v>
      </c>
    </row>
    <row r="589" spans="1:1" ht="12.75">
      <c r="A589" s="160" t="s">
        <v>1194</v>
      </c>
    </row>
    <row r="590" spans="1:1" ht="12.75">
      <c r="A590" s="159" t="s">
        <v>1195</v>
      </c>
    </row>
    <row r="591" spans="1:1" ht="25.5">
      <c r="A591" s="160" t="s">
        <v>1196</v>
      </c>
    </row>
    <row r="592" spans="1:1" ht="12.75">
      <c r="A592" s="159" t="s">
        <v>1197</v>
      </c>
    </row>
    <row r="593" spans="1:1" ht="12.75">
      <c r="A593" s="160" t="s">
        <v>1188</v>
      </c>
    </row>
    <row r="594" spans="1:1" ht="12.75">
      <c r="A594" s="159" t="s">
        <v>1198</v>
      </c>
    </row>
    <row r="595" spans="1:1" ht="12.75">
      <c r="A595" s="160" t="s">
        <v>1199</v>
      </c>
    </row>
    <row r="596" spans="1:1" ht="12.75">
      <c r="A596" s="159" t="s">
        <v>1200</v>
      </c>
    </row>
    <row r="597" spans="1:1" ht="12.75">
      <c r="A597" s="160" t="s">
        <v>1192</v>
      </c>
    </row>
    <row r="598" spans="1:1" ht="12.75">
      <c r="A598" s="159" t="s">
        <v>1201</v>
      </c>
    </row>
    <row r="599" spans="1:1" ht="12.75">
      <c r="A599" s="160" t="s">
        <v>1194</v>
      </c>
    </row>
    <row r="600" spans="1:1" ht="12.75">
      <c r="A600" s="159" t="s">
        <v>1202</v>
      </c>
    </row>
    <row r="601" spans="1:1" ht="25.5">
      <c r="A601" s="160" t="s">
        <v>1203</v>
      </c>
    </row>
    <row r="602" spans="1:1" ht="12.75">
      <c r="A602" s="159" t="s">
        <v>1204</v>
      </c>
    </row>
    <row r="603" spans="1:1" ht="12.75">
      <c r="A603" s="160" t="s">
        <v>1205</v>
      </c>
    </row>
    <row r="604" spans="1:1" ht="12.75">
      <c r="A604" s="159" t="s">
        <v>1206</v>
      </c>
    </row>
    <row r="605" spans="1:1" ht="12.75">
      <c r="A605" s="160" t="s">
        <v>1207</v>
      </c>
    </row>
    <row r="606" spans="1:1" ht="12.75">
      <c r="A606" s="159" t="s">
        <v>1208</v>
      </c>
    </row>
    <row r="607" spans="1:1" ht="12.75">
      <c r="A607" s="160" t="s">
        <v>1209</v>
      </c>
    </row>
    <row r="608" spans="1:1" ht="12.75">
      <c r="A608" s="159" t="s">
        <v>1210</v>
      </c>
    </row>
    <row r="609" spans="1:1" ht="25.5">
      <c r="A609" s="160" t="s">
        <v>1211</v>
      </c>
    </row>
    <row r="610" spans="1:1" ht="12.75">
      <c r="A610" s="159" t="s">
        <v>1212</v>
      </c>
    </row>
    <row r="611" spans="1:1" ht="12.75">
      <c r="A611" s="160" t="s">
        <v>1213</v>
      </c>
    </row>
    <row r="612" spans="1:1" ht="12.75">
      <c r="A612" s="159" t="s">
        <v>1214</v>
      </c>
    </row>
    <row r="613" spans="1:1" ht="12.75">
      <c r="A613" s="160" t="s">
        <v>1215</v>
      </c>
    </row>
    <row r="614" spans="1:1" ht="12.75">
      <c r="A614" s="159" t="s">
        <v>1216</v>
      </c>
    </row>
    <row r="615" spans="1:1" ht="12.75">
      <c r="A615" s="160" t="s">
        <v>1217</v>
      </c>
    </row>
    <row r="616" spans="1:1" ht="12.75">
      <c r="A616" s="159" t="s">
        <v>1218</v>
      </c>
    </row>
    <row r="617" spans="1:1" ht="12.75">
      <c r="A617" s="160" t="s">
        <v>1219</v>
      </c>
    </row>
    <row r="618" spans="1:1" ht="12.75">
      <c r="A618" s="159" t="s">
        <v>1220</v>
      </c>
    </row>
    <row r="619" spans="1:1" ht="25.5">
      <c r="A619" s="160" t="s">
        <v>1221</v>
      </c>
    </row>
    <row r="620" spans="1:1" ht="12.75">
      <c r="A620" s="159" t="s">
        <v>1222</v>
      </c>
    </row>
    <row r="621" spans="1:1" ht="12.75">
      <c r="A621" s="160" t="s">
        <v>1223</v>
      </c>
    </row>
    <row r="622" spans="1:1" ht="12.75">
      <c r="A622" s="159" t="s">
        <v>1224</v>
      </c>
    </row>
    <row r="623" spans="1:1" ht="12.75">
      <c r="A623" s="160" t="s">
        <v>1225</v>
      </c>
    </row>
    <row r="624" spans="1:1" ht="12.75">
      <c r="A624" s="159" t="s">
        <v>1226</v>
      </c>
    </row>
    <row r="625" spans="1:1" ht="12.75">
      <c r="A625" s="160" t="s">
        <v>1227</v>
      </c>
    </row>
    <row r="626" spans="1:1" ht="12.75">
      <c r="A626" s="159" t="s">
        <v>1228</v>
      </c>
    </row>
    <row r="627" spans="1:1" ht="12.75">
      <c r="A627" s="160" t="s">
        <v>1229</v>
      </c>
    </row>
    <row r="628" spans="1:1" ht="12.75">
      <c r="A628" s="159" t="s">
        <v>1230</v>
      </c>
    </row>
    <row r="629" spans="1:1" ht="12.75">
      <c r="A629" s="160" t="s">
        <v>1231</v>
      </c>
    </row>
    <row r="630" spans="1:1" ht="12.75">
      <c r="A630" s="159" t="s">
        <v>1232</v>
      </c>
    </row>
    <row r="631" spans="1:1" ht="12.75">
      <c r="A631" s="160" t="s">
        <v>1229</v>
      </c>
    </row>
    <row r="632" spans="1:1" ht="12.75">
      <c r="A632" s="159" t="s">
        <v>1233</v>
      </c>
    </row>
    <row r="633" spans="1:1" ht="12.75">
      <c r="A633" s="160" t="s">
        <v>1234</v>
      </c>
    </row>
    <row r="634" spans="1:1" ht="12.75">
      <c r="A634" s="159" t="s">
        <v>1235</v>
      </c>
    </row>
    <row r="635" spans="1:1" ht="12.75">
      <c r="A635" s="160" t="s">
        <v>1229</v>
      </c>
    </row>
    <row r="636" spans="1:1" ht="12.75">
      <c r="A636" s="159" t="s">
        <v>1236</v>
      </c>
    </row>
    <row r="637" spans="1:1" ht="12.75">
      <c r="A637" s="160" t="s">
        <v>1237</v>
      </c>
    </row>
    <row r="638" spans="1:1" ht="12.75">
      <c r="A638" s="159" t="s">
        <v>1238</v>
      </c>
    </row>
    <row r="639" spans="1:1" ht="12.75">
      <c r="A639" s="160" t="s">
        <v>1239</v>
      </c>
    </row>
    <row r="640" spans="1:1" ht="12.75">
      <c r="A640" s="159" t="s">
        <v>1240</v>
      </c>
    </row>
    <row r="641" spans="1:1" ht="12.75">
      <c r="A641" s="160" t="s">
        <v>1241</v>
      </c>
    </row>
    <row r="642" spans="1:1" ht="12.75">
      <c r="A642" s="159" t="s">
        <v>1242</v>
      </c>
    </row>
    <row r="643" spans="1:1" ht="12.75">
      <c r="A643" s="160" t="s">
        <v>1243</v>
      </c>
    </row>
    <row r="644" spans="1:1" ht="12.75">
      <c r="A644" s="159" t="s">
        <v>1244</v>
      </c>
    </row>
    <row r="645" spans="1:1" ht="12.75">
      <c r="A645" s="160" t="s">
        <v>1245</v>
      </c>
    </row>
    <row r="646" spans="1:1" ht="12.75">
      <c r="A646" s="159" t="s">
        <v>1246</v>
      </c>
    </row>
    <row r="647" spans="1:1" ht="12.75">
      <c r="A647" s="160" t="s">
        <v>1247</v>
      </c>
    </row>
    <row r="648" spans="1:1" ht="12.75">
      <c r="A648" s="159" t="s">
        <v>1248</v>
      </c>
    </row>
    <row r="649" spans="1:1" ht="12.75">
      <c r="A649" s="160" t="s">
        <v>1229</v>
      </c>
    </row>
    <row r="650" spans="1:1" ht="12.75">
      <c r="A650" s="159" t="s">
        <v>1249</v>
      </c>
    </row>
    <row r="651" spans="1:1" ht="12.75">
      <c r="A651" s="160" t="s">
        <v>1247</v>
      </c>
    </row>
    <row r="652" spans="1:1" ht="12.75">
      <c r="A652" s="159" t="s">
        <v>1250</v>
      </c>
    </row>
    <row r="653" spans="1:1" ht="12.75">
      <c r="A653" s="160" t="s">
        <v>1229</v>
      </c>
    </row>
    <row r="654" spans="1:1" ht="12.75">
      <c r="A654" s="159" t="s">
        <v>1251</v>
      </c>
    </row>
    <row r="655" spans="1:1" ht="12.75">
      <c r="A655" s="160" t="s">
        <v>1252</v>
      </c>
    </row>
    <row r="656" spans="1:1" ht="12.75">
      <c r="A656" s="159" t="s">
        <v>1253</v>
      </c>
    </row>
    <row r="657" spans="1:1" ht="12.75">
      <c r="A657" s="160" t="s">
        <v>1229</v>
      </c>
    </row>
    <row r="658" spans="1:1" ht="12.75">
      <c r="A658" s="159" t="s">
        <v>1254</v>
      </c>
    </row>
    <row r="659" spans="1:1" ht="12.75">
      <c r="A659" s="160" t="s">
        <v>1255</v>
      </c>
    </row>
    <row r="660" spans="1:1" ht="12.75">
      <c r="A660" s="159" t="s">
        <v>1256</v>
      </c>
    </row>
    <row r="661" spans="1:1" ht="12.75">
      <c r="A661" s="160" t="s">
        <v>1257</v>
      </c>
    </row>
    <row r="662" spans="1:1" ht="12.75">
      <c r="A662" s="159" t="s">
        <v>1258</v>
      </c>
    </row>
    <row r="663" spans="1:1" ht="12.75">
      <c r="A663" s="160" t="s">
        <v>1259</v>
      </c>
    </row>
    <row r="664" spans="1:1" ht="12.75">
      <c r="A664" s="159" t="s">
        <v>1260</v>
      </c>
    </row>
    <row r="665" spans="1:1" ht="12.75">
      <c r="A665" s="160" t="s">
        <v>1261</v>
      </c>
    </row>
    <row r="666" spans="1:1" ht="12.75">
      <c r="A666" s="159" t="s">
        <v>1262</v>
      </c>
    </row>
    <row r="667" spans="1:1" ht="12.75">
      <c r="A667" s="160" t="s">
        <v>1263</v>
      </c>
    </row>
    <row r="668" spans="1:1" ht="12.75">
      <c r="A668" s="159" t="s">
        <v>1264</v>
      </c>
    </row>
    <row r="669" spans="1:1" ht="12.75">
      <c r="A669" s="160" t="s">
        <v>1265</v>
      </c>
    </row>
    <row r="670" spans="1:1" ht="12.75">
      <c r="A670" s="159" t="s">
        <v>1266</v>
      </c>
    </row>
    <row r="671" spans="1:1" ht="12.75">
      <c r="A671" s="160" t="s">
        <v>1267</v>
      </c>
    </row>
    <row r="672" spans="1:1" ht="12.75">
      <c r="A672" s="159" t="s">
        <v>1268</v>
      </c>
    </row>
    <row r="673" spans="1:1" ht="12.75">
      <c r="A673" s="160" t="s">
        <v>1269</v>
      </c>
    </row>
    <row r="674" spans="1:1" ht="12.75">
      <c r="A674" s="159" t="s">
        <v>1270</v>
      </c>
    </row>
    <row r="675" spans="1:1" ht="12.75">
      <c r="A675" s="160" t="s">
        <v>1247</v>
      </c>
    </row>
    <row r="676" spans="1:1" ht="12.75">
      <c r="A676" s="159" t="s">
        <v>1271</v>
      </c>
    </row>
    <row r="677" spans="1:1" ht="12.75">
      <c r="A677" s="160" t="s">
        <v>1272</v>
      </c>
    </row>
    <row r="678" spans="1:1" ht="12.75">
      <c r="A678" s="159" t="s">
        <v>1273</v>
      </c>
    </row>
    <row r="679" spans="1:1" ht="12.75">
      <c r="A679" s="160" t="s">
        <v>1274</v>
      </c>
    </row>
    <row r="680" spans="1:1" ht="12.75">
      <c r="A680" s="159" t="s">
        <v>1275</v>
      </c>
    </row>
    <row r="681" spans="1:1" ht="12.75">
      <c r="A681" s="160" t="s">
        <v>1276</v>
      </c>
    </row>
    <row r="682" spans="1:1" ht="12.75">
      <c r="A682" s="159" t="s">
        <v>1277</v>
      </c>
    </row>
    <row r="683" spans="1:1" ht="12.75">
      <c r="A683" s="160" t="s">
        <v>1278</v>
      </c>
    </row>
    <row r="684" spans="1:1" ht="12.75">
      <c r="A684" s="159" t="s">
        <v>1279</v>
      </c>
    </row>
    <row r="685" spans="1:1" ht="12.75">
      <c r="A685" s="160" t="s">
        <v>1280</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DLR Group</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Rose, Scott</dc:creator>
  <cp:keywords/>
  <dc:description/>
  <cp:lastModifiedBy>Guest User</cp:lastModifiedBy>
  <cp:revision/>
  <dcterms:created xsi:type="dcterms:W3CDTF">2016-04-26T13:31:29Z</dcterms:created>
  <dcterms:modified xsi:type="dcterms:W3CDTF">2023-10-17T21:10:07Z</dcterms:modified>
  <cp:category/>
  <cp:contentStatus/>
</cp:coreProperties>
</file>